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432\"/>
    </mc:Choice>
  </mc:AlternateContent>
  <xr:revisionPtr revIDLastSave="0" documentId="13_ncr:1_{51DFDC7A-1759-41BA-8304-A34C85AF1668}" xr6:coauthVersionLast="47" xr6:coauthVersionMax="47" xr10:uidLastSave="{00000000-0000-0000-0000-000000000000}"/>
  <bookViews>
    <workbookView xWindow="-28920" yWindow="-120" windowWidth="29040" windowHeight="15720" tabRatio="820" firstSheet="2" activeTab="7" xr2:uid="{5B62ECE4-62A8-4C42-A836-7B7B92142030}"/>
  </bookViews>
  <sheets>
    <sheet name="642 - Sheet1" sheetId="1" r:id="rId1"/>
    <sheet name="642 - Sheet2" sheetId="2" r:id="rId2"/>
    <sheet name="642 - Sheet3" sheetId="3" r:id="rId3"/>
    <sheet name="642 - Sheet4" sheetId="4" r:id="rId4"/>
    <sheet name="642 - Sheet5" sheetId="5" r:id="rId5"/>
    <sheet name="642 - Sheet6" sheetId="6" r:id="rId6"/>
    <sheet name="642 - Sheet7" sheetId="7" r:id="rId7"/>
    <sheet name="642 - Sheet8" sheetId="8" r:id="rId8"/>
    <sheet name="642 - Sheet9" sheetId="10" r:id="rId9"/>
    <sheet name="642 - Sheet10" sheetId="11" r:id="rId10"/>
    <sheet name="642 - Sheet11" sheetId="14" r:id="rId11"/>
    <sheet name="642 - Sheet12" sheetId="15" r:id="rId12"/>
    <sheet name="643 - Sheet1" sheetId="13" r:id="rId13"/>
    <sheet name="807 - Sheet1" sheetId="17" r:id="rId14"/>
    <sheet name="807 - Sheet2" sheetId="18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8" l="1"/>
  <c r="K22" i="18"/>
  <c r="L22" i="18"/>
  <c r="I22" i="18"/>
  <c r="J60" i="11"/>
  <c r="K60" i="11"/>
  <c r="L60" i="11"/>
  <c r="I60" i="11"/>
  <c r="J32" i="6"/>
  <c r="J61" i="14"/>
  <c r="K61" i="14"/>
  <c r="L61" i="14"/>
  <c r="I61" i="14"/>
  <c r="J61" i="10"/>
  <c r="K61" i="10"/>
  <c r="K61" i="11" s="1"/>
  <c r="I61" i="10"/>
  <c r="L57" i="10"/>
  <c r="L61" i="10" s="1"/>
  <c r="J61" i="8"/>
  <c r="K61" i="8"/>
  <c r="L61" i="8"/>
  <c r="I61" i="8"/>
  <c r="J57" i="7"/>
  <c r="K57" i="7"/>
  <c r="L57" i="7"/>
  <c r="I57" i="7"/>
  <c r="K61" i="6"/>
  <c r="L61" i="6"/>
  <c r="I61" i="6"/>
  <c r="J37" i="10"/>
  <c r="K37" i="10"/>
  <c r="L37" i="10"/>
  <c r="I37" i="10"/>
  <c r="K54" i="5"/>
  <c r="L54" i="5"/>
  <c r="J51" i="5"/>
  <c r="I32" i="13"/>
  <c r="J45" i="4"/>
  <c r="I46" i="4"/>
  <c r="J46" i="4" s="1"/>
  <c r="J47" i="4"/>
  <c r="I48" i="4"/>
  <c r="J48" i="4"/>
  <c r="J29" i="13"/>
  <c r="J44" i="15"/>
  <c r="J45" i="15" s="1"/>
  <c r="K44" i="15"/>
  <c r="K45" i="15" s="1"/>
  <c r="L44" i="15"/>
  <c r="L45" i="15" s="1"/>
  <c r="I44" i="15"/>
  <c r="I45" i="15" s="1"/>
  <c r="K61" i="13"/>
  <c r="L61" i="13"/>
  <c r="J33" i="11"/>
  <c r="J61" i="17"/>
  <c r="J23" i="18" s="1"/>
  <c r="K61" i="17"/>
  <c r="K23" i="18" s="1"/>
  <c r="L61" i="17"/>
  <c r="L23" i="18" s="1"/>
  <c r="I61" i="17"/>
  <c r="J61" i="1"/>
  <c r="K61" i="1"/>
  <c r="L61" i="1"/>
  <c r="I61" i="1"/>
  <c r="K51" i="4"/>
  <c r="L51" i="4"/>
  <c r="J57" i="3"/>
  <c r="K57" i="3"/>
  <c r="L57" i="3"/>
  <c r="I57" i="3"/>
  <c r="J19" i="8"/>
  <c r="K19" i="8"/>
  <c r="L19" i="8"/>
  <c r="I19" i="8"/>
  <c r="J33" i="6"/>
  <c r="I44" i="5"/>
  <c r="I54" i="5" s="1"/>
  <c r="J31" i="5"/>
  <c r="J22" i="5"/>
  <c r="J49" i="4"/>
  <c r="I8" i="4"/>
  <c r="I51" i="4" s="1"/>
  <c r="J24" i="13"/>
  <c r="J23" i="13"/>
  <c r="J8" i="3"/>
  <c r="J9" i="3"/>
  <c r="J7" i="3"/>
  <c r="I5" i="3"/>
  <c r="J5" i="3" s="1"/>
  <c r="I59" i="2"/>
  <c r="J59" i="2"/>
  <c r="J58" i="2"/>
  <c r="K61" i="2"/>
  <c r="L61" i="2"/>
  <c r="J57" i="2"/>
  <c r="J56" i="2"/>
  <c r="J54" i="2"/>
  <c r="I52" i="2"/>
  <c r="J52" i="2" s="1"/>
  <c r="J49" i="2"/>
  <c r="I48" i="2"/>
  <c r="J48" i="2" s="1"/>
  <c r="J15" i="13"/>
  <c r="J28" i="2"/>
  <c r="J30" i="2"/>
  <c r="J27" i="2"/>
  <c r="J26" i="2"/>
  <c r="J25" i="2"/>
  <c r="L43" i="1"/>
  <c r="J9" i="13"/>
  <c r="J50" i="1"/>
  <c r="J29" i="4"/>
  <c r="J28" i="4"/>
  <c r="J27" i="4"/>
  <c r="K15" i="3"/>
  <c r="L15" i="3"/>
  <c r="L21" i="2"/>
  <c r="K21" i="2"/>
  <c r="I21" i="2"/>
  <c r="J21" i="2"/>
  <c r="L44" i="1"/>
  <c r="J32" i="1"/>
  <c r="J27" i="1"/>
  <c r="I38" i="10" l="1"/>
  <c r="L38" i="10"/>
  <c r="I23" i="18"/>
  <c r="J38" i="10"/>
  <c r="K38" i="10"/>
  <c r="I61" i="11"/>
  <c r="J61" i="11"/>
  <c r="L61" i="11"/>
  <c r="J61" i="6"/>
  <c r="J54" i="5"/>
  <c r="L52" i="4"/>
  <c r="I52" i="4"/>
  <c r="K20" i="8"/>
  <c r="K47" i="15" s="1"/>
  <c r="J51" i="4"/>
  <c r="J52" i="4" s="1"/>
  <c r="I61" i="13"/>
  <c r="J20" i="8"/>
  <c r="I20" i="8"/>
  <c r="L20" i="8"/>
  <c r="K52" i="4"/>
  <c r="J61" i="13"/>
  <c r="J61" i="2"/>
  <c r="I61" i="2"/>
  <c r="I15" i="3"/>
  <c r="J15" i="3"/>
  <c r="L16" i="3"/>
  <c r="K16" i="3"/>
  <c r="J22" i="2"/>
  <c r="I22" i="2"/>
  <c r="K22" i="2"/>
  <c r="L22" i="2"/>
  <c r="L47" i="15" l="1"/>
  <c r="J47" i="15"/>
  <c r="I47" i="15"/>
  <c r="I16" i="3"/>
  <c r="J16" i="3"/>
</calcChain>
</file>

<file path=xl/sharedStrings.xml><?xml version="1.0" encoding="utf-8"?>
<sst xmlns="http://schemas.openxmlformats.org/spreadsheetml/2006/main" count="4252" uniqueCount="552">
  <si>
    <t>SLM</t>
  </si>
  <si>
    <t>MI</t>
  </si>
  <si>
    <t>ASD</t>
  </si>
  <si>
    <t>SR</t>
  </si>
  <si>
    <t>BOTH</t>
  </si>
  <si>
    <t>SR 39</t>
  </si>
  <si>
    <t>US</t>
  </si>
  <si>
    <t>EB</t>
  </si>
  <si>
    <t>SR 511</t>
  </si>
  <si>
    <t>WB</t>
  </si>
  <si>
    <t>SR 60</t>
  </si>
  <si>
    <t>SR 3</t>
  </si>
  <si>
    <t>SR 603</t>
  </si>
  <si>
    <t>TR 1353</t>
  </si>
  <si>
    <t>NB</t>
  </si>
  <si>
    <t>SB</t>
  </si>
  <si>
    <t>SR 95</t>
  </si>
  <si>
    <t>US 250</t>
  </si>
  <si>
    <t>IR</t>
  </si>
  <si>
    <t>SR 58</t>
  </si>
  <si>
    <t>US 42</t>
  </si>
  <si>
    <t>CR 1575</t>
  </si>
  <si>
    <t>US 30</t>
  </si>
  <si>
    <t>CRA</t>
  </si>
  <si>
    <t>SR 4</t>
  </si>
  <si>
    <t>CR 330</t>
  </si>
  <si>
    <t>SR 103</t>
  </si>
  <si>
    <t>SR 602</t>
  </si>
  <si>
    <t>SR 96</t>
  </si>
  <si>
    <t>SR 19</t>
  </si>
  <si>
    <t>SR 61</t>
  </si>
  <si>
    <t>SR 98</t>
  </si>
  <si>
    <t>ERI</t>
  </si>
  <si>
    <t>US 6</t>
  </si>
  <si>
    <t>SR 13</t>
  </si>
  <si>
    <t>SR 2 WB</t>
  </si>
  <si>
    <t>SR 2 EB</t>
  </si>
  <si>
    <t>SR 113</t>
  </si>
  <si>
    <t>SR 601</t>
  </si>
  <si>
    <t>HUR</t>
  </si>
  <si>
    <t>US 20</t>
  </si>
  <si>
    <t>SR 18</t>
  </si>
  <si>
    <t>SR 598</t>
  </si>
  <si>
    <t>US 224</t>
  </si>
  <si>
    <t>LOR</t>
  </si>
  <si>
    <t>SR 301</t>
  </si>
  <si>
    <t>SR 83</t>
  </si>
  <si>
    <t>SR 303</t>
  </si>
  <si>
    <t>SR 57</t>
  </si>
  <si>
    <t>SR 254</t>
  </si>
  <si>
    <t>SR 611</t>
  </si>
  <si>
    <t>IR 90 WB</t>
  </si>
  <si>
    <t>MED</t>
  </si>
  <si>
    <t>SR 421</t>
  </si>
  <si>
    <t>SR 94</t>
  </si>
  <si>
    <t>IR 76</t>
  </si>
  <si>
    <t>RIC</t>
  </si>
  <si>
    <t>SR 97</t>
  </si>
  <si>
    <t>SR 314</t>
  </si>
  <si>
    <t>IR 71</t>
  </si>
  <si>
    <t>WAY</t>
  </si>
  <si>
    <t>SR 226</t>
  </si>
  <si>
    <t>SR 604</t>
  </si>
  <si>
    <t>SR 539</t>
  </si>
  <si>
    <t>SR 302</t>
  </si>
  <si>
    <t>LOCATION</t>
  </si>
  <si>
    <t>COUNTY</t>
  </si>
  <si>
    <t>ROUTE TYPE</t>
  </si>
  <si>
    <t>ROUTE ID</t>
  </si>
  <si>
    <t>DIR</t>
  </si>
  <si>
    <t>BEGIN</t>
  </si>
  <si>
    <t>END</t>
  </si>
  <si>
    <t>DESCRIPTION</t>
  </si>
  <si>
    <t>LONG LINE MARKINGS</t>
  </si>
  <si>
    <t>CENTER</t>
  </si>
  <si>
    <t>WHITE EDGE</t>
  </si>
  <si>
    <t>YELLOW EDGE</t>
  </si>
  <si>
    <t>LANE</t>
  </si>
  <si>
    <t>SAVANNAH CORP</t>
  </si>
  <si>
    <t>COMMENTS</t>
  </si>
  <si>
    <t>ASHLAND COUNTY SHEET TOTALS:</t>
  </si>
  <si>
    <t>ASHLAND COUNTY TOTALS:</t>
  </si>
  <si>
    <t>511C</t>
  </si>
  <si>
    <t>CRAWFORD COUNTY TOTALS:</t>
  </si>
  <si>
    <t>HURON COUNTY TOTALS:</t>
  </si>
  <si>
    <t>IR 90</t>
  </si>
  <si>
    <t>LORAIN COUNTY SHEET TOTALS:</t>
  </si>
  <si>
    <t>SR 82</t>
  </si>
  <si>
    <t>US 20 EB</t>
  </si>
  <si>
    <t>US 20 WB</t>
  </si>
  <si>
    <t>LORAIN COUNTY TOTALS:</t>
  </si>
  <si>
    <t>MEDINA COUNTY SHEET TOTALS:</t>
  </si>
  <si>
    <t>MEDINA COUNTY TOTALS:</t>
  </si>
  <si>
    <t>RICHLAND COUNTY SHEET TOTALS:</t>
  </si>
  <si>
    <t>RICHLAND COUNTY TOTALS:</t>
  </si>
  <si>
    <t>WAYNE COUNTY SHEET TOTALS:</t>
  </si>
  <si>
    <t>WAYNE COUNTY TOTALS:</t>
  </si>
  <si>
    <t>SR 61C</t>
  </si>
  <si>
    <t>SR 10</t>
  </si>
  <si>
    <t>SR 101</t>
  </si>
  <si>
    <t>Both</t>
  </si>
  <si>
    <t>TR 462</t>
  </si>
  <si>
    <t>SR 100</t>
  </si>
  <si>
    <t>SR 101 5.28</t>
  </si>
  <si>
    <t>SR 101 5.311MM</t>
  </si>
  <si>
    <t xml:space="preserve">SR 101 5.33MM </t>
  </si>
  <si>
    <t>SR 101 5.337 MM</t>
  </si>
  <si>
    <t>Sr 101 5.343 MM</t>
  </si>
  <si>
    <t>CRAWFORD COUNTY SHEET TOTALS:</t>
  </si>
  <si>
    <t>SR 99</t>
  </si>
  <si>
    <t>SR 261</t>
  </si>
  <si>
    <t>SR 309</t>
  </si>
  <si>
    <t xml:space="preserve">US 30 </t>
  </si>
  <si>
    <t>US 30A</t>
  </si>
  <si>
    <t>SR 585</t>
  </si>
  <si>
    <t>KNOX CO</t>
  </si>
  <si>
    <t>LOUDONVILLE CORP</t>
  </si>
  <si>
    <t>BEGIN SR 39</t>
  </si>
  <si>
    <t>END SR 39</t>
  </si>
  <si>
    <t>SR 39/UNION ST</t>
  </si>
  <si>
    <t>HOLMES CO</t>
  </si>
  <si>
    <t>WAYNE CO</t>
  </si>
  <si>
    <t>RICHLAND CO</t>
  </si>
  <si>
    <t>PERRYSVILLE CORP</t>
  </si>
  <si>
    <t>SR 39 OVERLAP IN LOUDONVILLE, CURB BOTH SIDES</t>
  </si>
  <si>
    <t>MAIN ST</t>
  </si>
  <si>
    <t>SPRING ST</t>
  </si>
  <si>
    <t>CURB BOTH SIDES</t>
  </si>
  <si>
    <t>CURB SOUTH SIDE ONLY, SR 60 OVERLAP IN LOUDONVILLE</t>
  </si>
  <si>
    <t>BEGIN TWLTL</t>
  </si>
  <si>
    <t>END TWLTL</t>
  </si>
  <si>
    <t>BEGIN DIVIDED</t>
  </si>
  <si>
    <t>BANEY RD</t>
  </si>
  <si>
    <t>PAVEMENT JT</t>
  </si>
  <si>
    <t>MAINTENANCE AGREEEMENT (PARTIAL)</t>
  </si>
  <si>
    <t>ASHLAND CORP</t>
  </si>
  <si>
    <t>LORAIN CO</t>
  </si>
  <si>
    <t>HAYESVILLE CORP</t>
  </si>
  <si>
    <t>US 30 WB RAMP</t>
  </si>
  <si>
    <t>HURON CO</t>
  </si>
  <si>
    <t>JEROMESVILLE CORP</t>
  </si>
  <si>
    <t>POLK CORP</t>
  </si>
  <si>
    <t>MEDINA CO</t>
  </si>
  <si>
    <t>BAILEY LAKES CORP</t>
  </si>
  <si>
    <t>MAINTENANCE AGREEMENT</t>
  </si>
  <si>
    <t>MAINTENANCE AGREEMENT (PARTIAL)</t>
  </si>
  <si>
    <t>IR 71 NB ENT</t>
  </si>
  <si>
    <t>BEGIN SR 302 OVERLAP</t>
  </si>
  <si>
    <t>END SR 302 OVERLAP</t>
  </si>
  <si>
    <t>MIFFLIN CORP</t>
  </si>
  <si>
    <t>SR 60 RAMPS</t>
  </si>
  <si>
    <t>EXIT RAMP</t>
  </si>
  <si>
    <t>ENTRANCE RAMP</t>
  </si>
  <si>
    <t>NORTHBOUND ENTRANCE FROM US 250</t>
  </si>
  <si>
    <t>NORTHBOUND EXIT TO US 250</t>
  </si>
  <si>
    <t>SOUTHBOUND ENTRANCE FROM US 250</t>
  </si>
  <si>
    <t>SOUTHBOUND EXIT TO US 250</t>
  </si>
  <si>
    <t>EASTBOUND ENTRANCE FROM SR 60</t>
  </si>
  <si>
    <t>EASTBOUND EXIT TO SR 60</t>
  </si>
  <si>
    <t>WESTBOUND ENTRANCE FROM SR 60</t>
  </si>
  <si>
    <t>WESTBOUND EXIT TO SR 60</t>
  </si>
  <si>
    <t>EASTBOUND EXIT RAMP TO SR 98</t>
  </si>
  <si>
    <t>WESTBOUND EXIT RAMP TO SR 98</t>
  </si>
  <si>
    <t>WESTBOUND ENTRANCE RAMP FROM SR 98</t>
  </si>
  <si>
    <t>EASTBOUND ENTRANCE RAMP FROM SR 98</t>
  </si>
  <si>
    <t>EASTBOUND EXIT RAMP TO SR 4</t>
  </si>
  <si>
    <t>EASTBOUND ENTRANCE RAMP FROM SR 4</t>
  </si>
  <si>
    <t>WESTBOUND EXIT RAMP TO SR 4</t>
  </si>
  <si>
    <t>WESTBOUND ENTRANCE RAMP FROM SR 4</t>
  </si>
  <si>
    <t>EASTBOUND EXIT RAMP TO CR 330</t>
  </si>
  <si>
    <t>EASTBOUND ENTRANCE RAMP FROM CR 330</t>
  </si>
  <si>
    <t>WESTBOUND EXIT RAMP TO CR 330</t>
  </si>
  <si>
    <t>WESTBOUND ENTRANCE RAMP FROM CR 330</t>
  </si>
  <si>
    <t>WESTBOUND EXIT RAMP TO SR 61</t>
  </si>
  <si>
    <t>MARION CO</t>
  </si>
  <si>
    <t>BUCYRUS CORP</t>
  </si>
  <si>
    <t>CHATFIELD CORP</t>
  </si>
  <si>
    <t>SENECA CO</t>
  </si>
  <si>
    <t>MORROW CO</t>
  </si>
  <si>
    <t>GALION CORP</t>
  </si>
  <si>
    <t>TIRO CORP</t>
  </si>
  <si>
    <t>CRESTLINE CORP</t>
  </si>
  <si>
    <t>LIVINGSTON AVE</t>
  </si>
  <si>
    <t>MILLSBORO RD</t>
  </si>
  <si>
    <t>DICKSON RD</t>
  </si>
  <si>
    <t>CRAWFORD CO</t>
  </si>
  <si>
    <t>PLYMOUTH CORP</t>
  </si>
  <si>
    <t>WYANDOT CO</t>
  </si>
  <si>
    <t>NEW WASHINGTON CORP</t>
  </si>
  <si>
    <t>N. ROBINSON CORP</t>
  </si>
  <si>
    <t>GUISS RD</t>
  </si>
  <si>
    <t>EASTBOUND EXIT RAMP TO US 6</t>
  </si>
  <si>
    <t>EASTBOUND EXIT RAMP TO SR 101</t>
  </si>
  <si>
    <t>WESTBOUND EXIT RAMP TO US 6</t>
  </si>
  <si>
    <t>WESTBOUND EXIT RAMP TO SR 101</t>
  </si>
  <si>
    <t>WESTBOUND ENTRANCE RAMP FROM US 6</t>
  </si>
  <si>
    <t>EASTBOUND ENTRANCE RAMP FROM US 6</t>
  </si>
  <si>
    <t>EASTBOUND ENTRANCE RAMP FROM SR 101</t>
  </si>
  <si>
    <t>WESTBOUND ENTRANCE RAMP FROM SR 101</t>
  </si>
  <si>
    <t>US 6 ENTRANCE</t>
  </si>
  <si>
    <t>US 6 EXIT</t>
  </si>
  <si>
    <t>EASTBOUND EXIT RAMP TO US 250</t>
  </si>
  <si>
    <t>ENT RAMP C</t>
  </si>
  <si>
    <t>EASTBOUND ENTRANCE RAMP FROM US 250 WB</t>
  </si>
  <si>
    <t>ENT RAMP E</t>
  </si>
  <si>
    <t>EB LOOP ENTRANCE RAMP FROM US 250 EB</t>
  </si>
  <si>
    <t>WESTBOUND EXIT RAMP TO US 250</t>
  </si>
  <si>
    <t>WESTBOUND ENTRANCE RAMP FROM US 250</t>
  </si>
  <si>
    <t>RYE BEACH</t>
  </si>
  <si>
    <t>EASTBOUND EXIT RAMP TO RYE BEACH</t>
  </si>
  <si>
    <t>WESTBOUND EXIT RAMP TO RYE BEACH</t>
  </si>
  <si>
    <t>EASTBOUND ENTRANCE RAMP FROM RYE BEACH</t>
  </si>
  <si>
    <t>WESTBOUND ENTRANCE RAMP FROM RYE BEACH</t>
  </si>
  <si>
    <t>BERLIN RD</t>
  </si>
  <si>
    <t>EASTBOUND EXIT RAMP TO BERLIN RD</t>
  </si>
  <si>
    <t>EASTBOUND ENTRANCE RAMP FROM BERLIN RD</t>
  </si>
  <si>
    <t>WESTBOUND EXIT RAMP TO BERLIN RD</t>
  </si>
  <si>
    <t>WESTBOUND ENTRANCE RAMP FROM BERLIN RD</t>
  </si>
  <si>
    <t>EASTBOUND EXIT RAMP TO SR 61</t>
  </si>
  <si>
    <t>EASTBOUND ENTRANCE RAMP FROM SR 61</t>
  </si>
  <si>
    <t>WESTBOUND ENTRANCE RAMP FROM SR 61</t>
  </si>
  <si>
    <t>EASTBOUND ENTRANCE RAMP FROM SR 60</t>
  </si>
  <si>
    <t>WESTBOUND EXIT RAMP TO SR 60</t>
  </si>
  <si>
    <t>EASTBOUND EXIT RAMP TO SR 60</t>
  </si>
  <si>
    <t>WESTBOUND ENTRANCE RAMP FROM SR 60</t>
  </si>
  <si>
    <t>BEGIN 4-LANE</t>
  </si>
  <si>
    <t>END 4-LANE</t>
  </si>
  <si>
    <t>ERIE COUNTY SHEET TOTALS:</t>
  </si>
  <si>
    <t>PERKINS AVE</t>
  </si>
  <si>
    <t>SANDUSKY CO</t>
  </si>
  <si>
    <t>SANDUSKY CORP</t>
  </si>
  <si>
    <t>HURON CORP</t>
  </si>
  <si>
    <t>VERMILION CORP</t>
  </si>
  <si>
    <t>KNEISEL RD</t>
  </si>
  <si>
    <t>WINE ST</t>
  </si>
  <si>
    <t>BERLIN HTS CORP</t>
  </si>
  <si>
    <t>INCLUDES SR 113 OVERLAP</t>
  </si>
  <si>
    <t>CASTALIA CORP</t>
  </si>
  <si>
    <t>SR 101 5.44 MM</t>
  </si>
  <si>
    <t>PAVING TRAIN REPAIR (ONE SIDE ONLY)</t>
  </si>
  <si>
    <t>MILAN CORP</t>
  </si>
  <si>
    <t>RAMADA</t>
  </si>
  <si>
    <t>FRONTAGE RD</t>
  </si>
  <si>
    <t>STRECKER RD</t>
  </si>
  <si>
    <t>WILLIAMS ST</t>
  </si>
  <si>
    <t>DINING RD</t>
  </si>
  <si>
    <t>ERIE COUNTY TOTALS:</t>
  </si>
  <si>
    <t>BELLEVUE MAINT</t>
  </si>
  <si>
    <t>MONROEVILLE CORP</t>
  </si>
  <si>
    <t>END DIVIDED</t>
  </si>
  <si>
    <t>CLEVELAND RD</t>
  </si>
  <si>
    <t>EASTBOUND ENTRANCE RAMP FROM US 250</t>
  </si>
  <si>
    <t>MAINLINE UNDER US 20 WB BRIDGE</t>
  </si>
  <si>
    <t>EASTBOUND EXIT RAMP TO SR 18</t>
  </si>
  <si>
    <t>EASTBOUND ENTRANCE RAMP FROM SR 18</t>
  </si>
  <si>
    <t>WESTBOUND EXIT RAMP TO SR 18</t>
  </si>
  <si>
    <t>WESTBOUND ENTRANCE RAMP FROM SR 18</t>
  </si>
  <si>
    <t>BELLEVUE CORP</t>
  </si>
  <si>
    <t>ERIE CO</t>
  </si>
  <si>
    <t>WAKEMAN CORP</t>
  </si>
  <si>
    <t>WESTBOUND ENTRANCE RAMP FROM US 20 WB AT CLEVELAND AVE</t>
  </si>
  <si>
    <t>ASHLAND CO</t>
  </si>
  <si>
    <t>NEW LONDON CORP</t>
  </si>
  <si>
    <t>OLIVE RD</t>
  </si>
  <si>
    <t>NORWALK CORP</t>
  </si>
  <si>
    <t>WILLARD CORP</t>
  </si>
  <si>
    <t>WILLARD MAINTENANCE AGREEMENT</t>
  </si>
  <si>
    <t>WILLARD MAINTENANCE AGREEMENT (PARTIAL)</t>
  </si>
  <si>
    <t>SENECA CP</t>
  </si>
  <si>
    <t>N. FAIRFIELD CORP</t>
  </si>
  <si>
    <t>OMEGA RD</t>
  </si>
  <si>
    <t>WELLINGTON CORP</t>
  </si>
  <si>
    <t>VERMILION RD</t>
  </si>
  <si>
    <t>EASTBOUND EXIT RAMP TO VERMILION RD</t>
  </si>
  <si>
    <t>REST AREA</t>
  </si>
  <si>
    <t>EASTBOUND REST AREA</t>
  </si>
  <si>
    <t>WESTBOUND REST AREA</t>
  </si>
  <si>
    <t>EASTBOUND ENTRANCE RAMP FROM VERMILION RD</t>
  </si>
  <si>
    <t>WESTBOUND EXIT RAMP TO VERMILION RD</t>
  </si>
  <si>
    <t>WESTBOUND ENTRANCE RAMP FROM VERMILION RD</t>
  </si>
  <si>
    <t>BAUMHART RD</t>
  </si>
  <si>
    <t>EASTBOUND EXIT RAMP TO BAUMHART RD</t>
  </si>
  <si>
    <t>EASTBOUND ENTRANCE RAMP FROM BAUMHART RD</t>
  </si>
  <si>
    <t>WESTBOUND EXIT RAMP TO BAUMHART RD</t>
  </si>
  <si>
    <t>WESTBOUND ENTRANCE RAMP FROM BAUMHART RD</t>
  </si>
  <si>
    <t>OAK POINT RD</t>
  </si>
  <si>
    <t>EASTBOUND EXIT RAMP TO OAK POINT RD</t>
  </si>
  <si>
    <t>EASTBOUND ENTRANCE RAMP FROM OAK POINT RD</t>
  </si>
  <si>
    <t>WESTBOUND EXIT RAMP TO OAK POINT RD</t>
  </si>
  <si>
    <t>WESTBOUND ENTRANCE RAMP FROM OAK POINT RD</t>
  </si>
  <si>
    <t>EASTBOUND EXIT RAMP TO SR 58</t>
  </si>
  <si>
    <t>EASTBOUND ENTRANCE RAMP FROM SR 58</t>
  </si>
  <si>
    <t>WESTBOUND EXIT RAMP TO SR 58</t>
  </si>
  <si>
    <t>WESTBOUND ENTRANCE RAMP FROM SR 58</t>
  </si>
  <si>
    <t>MIDDLE RIDGE RD</t>
  </si>
  <si>
    <t>EASTBOUND EXIT RAMP TO MIDDLE RIDGE RD</t>
  </si>
  <si>
    <t>EASTBOUND ENTRANCE RAMP FROM MIDDLE RIDGE RD</t>
  </si>
  <si>
    <t>WESTBOUND EXIT RAMP TO MIDDLE RIDGE RD</t>
  </si>
  <si>
    <t>WESTBOUND ENTRANCE RAMP FROM MIDDLE RIDGE RD</t>
  </si>
  <si>
    <t>N. RIDGEVILLE CORP</t>
  </si>
  <si>
    <t>MIDDLE AVE</t>
  </si>
  <si>
    <t>EASTBOUND EXIT RAMP TO SR 511</t>
  </si>
  <si>
    <t>EASTBOUND ENTRANCE RAMP FROM SR 511</t>
  </si>
  <si>
    <t>WESTBOUND EXIT RAMP TO SR 511</t>
  </si>
  <si>
    <t>WESTBOUND ENTRANCE RAMP FROM SR 511</t>
  </si>
  <si>
    <t>EASTBOUND EXIT RAMP TO SR 301</t>
  </si>
  <si>
    <t>EASTBOUND ENTRANCE RAMP FROM SR 301</t>
  </si>
  <si>
    <t>WESTBOUND EXIT RAMP TO SR 301</t>
  </si>
  <si>
    <t>WESTBOUND ENTRANCE RAMP FROM SR 301</t>
  </si>
  <si>
    <t>GRAFTON RD</t>
  </si>
  <si>
    <t>EASTBOUND EXIT RAMP TO GRAFTON RD</t>
  </si>
  <si>
    <t>EASTBOUND ENTRANCE RAMP FROM GRAFTON RD</t>
  </si>
  <si>
    <t>WESTBOUND EXIT RAMP TO GRAFTON RD</t>
  </si>
  <si>
    <t>WESTBOUND ENTRANCE RAMP FROM GRAFTON RD</t>
  </si>
  <si>
    <t>SR 57/SR 301</t>
  </si>
  <si>
    <t>EASTBOUND ENTRANCE RAMP FROM SR 57/SR 301</t>
  </si>
  <si>
    <t>WESTBOUND ENTRANCE RAMP FROM SR 57/SR 301</t>
  </si>
  <si>
    <t>EASTBOUND EXIT RAMP TO US 20/SR 57/SR 301</t>
  </si>
  <si>
    <t>WESTBOUND EXIT RAMP TO US 20/SR 57/SR 301</t>
  </si>
  <si>
    <t>CHESTNUT RIDGE RD</t>
  </si>
  <si>
    <t>GRAFTON CORP</t>
  </si>
  <si>
    <t>ELYRIA CORP</t>
  </si>
  <si>
    <t>LORAIN CORP</t>
  </si>
  <si>
    <t>EATON BLVD</t>
  </si>
  <si>
    <t>GRIGGS RD</t>
  </si>
  <si>
    <t>CEMETERY RD</t>
  </si>
  <si>
    <t>MAPLE ST</t>
  </si>
  <si>
    <t>OBERLIN CORP</t>
  </si>
  <si>
    <t>RICE INDUSTRIAL</t>
  </si>
  <si>
    <t>HAWKE RD</t>
  </si>
  <si>
    <t>CUYAHOGA CO</t>
  </si>
  <si>
    <t>SR 57 OVERLAP</t>
  </si>
  <si>
    <t>BEGIN 6-LANE</t>
  </si>
  <si>
    <t>EASTBOUND EXIT RAMP TO SR 611</t>
  </si>
  <si>
    <t>EASTBOUND ENTRANCE RAMP FROM SR 611</t>
  </si>
  <si>
    <t>WESTBOUND EXIT RAMP TO SR 611</t>
  </si>
  <si>
    <t>WESTBOUND ENTRANCE RAMP FROM SR 611</t>
  </si>
  <si>
    <t>EASTBOUND EXIT RAMP TO SR 83</t>
  </si>
  <si>
    <t>EASTBOUND ENTRANCE RAMP FROM SR 83</t>
  </si>
  <si>
    <t>WESTBOUND EXIT RAMP TO SR 83</t>
  </si>
  <si>
    <t>WESTBOUND ENTRANCE RAMP FROM SR 83</t>
  </si>
  <si>
    <t>NAGEL RD</t>
  </si>
  <si>
    <t>EASTBOUND EXIT RAMP TO NAGEL RD</t>
  </si>
  <si>
    <t>EASTBOUND ENTRANCE RAMP FROM NAGEL RD</t>
  </si>
  <si>
    <t>WESTBOUND EXIT RAMP TO NAGEL RD</t>
  </si>
  <si>
    <t>WESTBOUND ENTRANCE RAMP FROM NAGEL RD</t>
  </si>
  <si>
    <t>S. AMHERST CORP</t>
  </si>
  <si>
    <t>WEST RIVER RD</t>
  </si>
  <si>
    <t>SHEFFIELD CORP</t>
  </si>
  <si>
    <t>AVON CORP</t>
  </si>
  <si>
    <t>LAGRANGE CORP</t>
  </si>
  <si>
    <t>SHEFFIELD LAKE CORP</t>
  </si>
  <si>
    <t>ROWELL RD</t>
  </si>
  <si>
    <t>ROCHESTER CORP</t>
  </si>
  <si>
    <t>OBERLIN-ELYRIA RD</t>
  </si>
  <si>
    <t>US 20 RAMPS</t>
  </si>
  <si>
    <t>OHIO TURNPIKE</t>
  </si>
  <si>
    <t>EASTBOUND ENTRANCE RAMP FROM SR 10/LORAIN RD</t>
  </si>
  <si>
    <t>EASTBOUND EXIT RAMP TO SR 10/LORAIN RD</t>
  </si>
  <si>
    <t>WESTBOUND EXIT RAMP TO SR 10/LORAIN RD</t>
  </si>
  <si>
    <t>WESTBOUND ENTRANCE RAMP FROM SR 10/LORAIN RD</t>
  </si>
  <si>
    <t>SEVILLE CORP</t>
  </si>
  <si>
    <t>MEDINA CORP</t>
  </si>
  <si>
    <t>W 130TH ST</t>
  </si>
  <si>
    <t>SUMMIT CO</t>
  </si>
  <si>
    <t>INCLUDES TRAFFIC CIRCLE STRIPING</t>
  </si>
  <si>
    <t>LEDGEWOOD DR</t>
  </si>
  <si>
    <t>BRUNSWICK CORP</t>
  </si>
  <si>
    <t>END 224 OVERLAP</t>
  </si>
  <si>
    <t>US 42/SR 421</t>
  </si>
  <si>
    <t>US 42/SR 421 NB</t>
  </si>
  <si>
    <t>NORTHBOUND EXIT RAMP TO US 42/SR 421 (E. JUNCTION)</t>
  </si>
  <si>
    <t>NORTHBOUND ENTRANCE RAMP FROM US 42/SR 421 (E. JUNCTION)</t>
  </si>
  <si>
    <t>SOUTHBOUND EXIT RAMP TO US 42/SR 421 (E. JUNCTION)</t>
  </si>
  <si>
    <t>SOUTHBOUND ENTRANCE RAMP FROM US 42/SR 421 (E. JUNCTION)</t>
  </si>
  <si>
    <t>SOUTHBOUND ENTRANCE RAMP FROM US 42/SR 421 NB (E. JUNCTION)</t>
  </si>
  <si>
    <t>US 224/SR 421</t>
  </si>
  <si>
    <t>NORTHBOUND EXIT RAMP TO US 224/SR 421 (W. JUNCTION)</t>
  </si>
  <si>
    <t>SOUTHBOUND EXIT RAMP TO US 224/SR 421 (W. JUNCTION)</t>
  </si>
  <si>
    <t>NORTHBOUND ENTRANCE RAMP FROM US 224/SR 421 (W. JUNCTION)</t>
  </si>
  <si>
    <t>SOUTHBOUND ENTRANCE RAMP FROM US 224/SR 421 (W. JUNCTION)</t>
  </si>
  <si>
    <t>NORTHBOUND EXIT RAMP TO SR 83</t>
  </si>
  <si>
    <t>SOUTHBOUND EXIT RAMP TO SR 83</t>
  </si>
  <si>
    <t>NORTHBOUND ENTRANCE RAMP FROM SR 83</t>
  </si>
  <si>
    <t>SOUTHBOUND ENTRANCE RAMP FROM SR 83</t>
  </si>
  <si>
    <t>IR 71 SB EXIT</t>
  </si>
  <si>
    <t>IR 71 NB EXIT</t>
  </si>
  <si>
    <t>EASTBOUND EXIT RAMP TO SR 3</t>
  </si>
  <si>
    <t>WESTBOUND EXIT RAMP TO SR 3</t>
  </si>
  <si>
    <t>WESTBOUND ENTRANCE RAMP FROM SR 3</t>
  </si>
  <si>
    <t>EASTBOUND ENTRANCE RAMP FROM SR 3</t>
  </si>
  <si>
    <t>WEIGH STATION</t>
  </si>
  <si>
    <t>SR 261 ENTRANCE</t>
  </si>
  <si>
    <t>SR 261 EXIT</t>
  </si>
  <si>
    <t>WESTBOUND WEIGH STATION</t>
  </si>
  <si>
    <t>EASTBOUND EXIT RAMP TO SR 57</t>
  </si>
  <si>
    <t>EASTBOUND ENTRANCE RAMP FROM SR 57</t>
  </si>
  <si>
    <t>WESTBOUND EXIT RAMP TO SR 57</t>
  </si>
  <si>
    <t>WESTBOUND ENTRANCE RAMP FROM SR 57</t>
  </si>
  <si>
    <t>EASTBOUND EXIT RAMP TO SR 94</t>
  </si>
  <si>
    <t>EASTBOUND ENTRANCE RAMP FROM SR 94</t>
  </si>
  <si>
    <t>WESTBOUND EXIT RAMP TO SR 94</t>
  </si>
  <si>
    <t>WESTBOUND ENTRANCE RAMP FROM SR 94</t>
  </si>
  <si>
    <t>EASTBOUND EXIT RAMP TO SR 261</t>
  </si>
  <si>
    <t>EASTBOUND ENTRANCE RAMP FROM SR 261</t>
  </si>
  <si>
    <t>WESTBOUND EXIT RAMP TO SR 261</t>
  </si>
  <si>
    <t>WESTBOUND ENTRANCE RAMP FROM SR 261</t>
  </si>
  <si>
    <t>GARMAN RD</t>
  </si>
  <si>
    <t>OUTLET MALL DR</t>
  </si>
  <si>
    <t>HARRIS RD</t>
  </si>
  <si>
    <t>LODI CORP</t>
  </si>
  <si>
    <t>WADSWORTH CORP</t>
  </si>
  <si>
    <t>SPENCER CORP</t>
  </si>
  <si>
    <t>VANDEMARK RD</t>
  </si>
  <si>
    <t>LAKE RD</t>
  </si>
  <si>
    <t>MCKINLEY AVE</t>
  </si>
  <si>
    <t>HANLEY RD</t>
  </si>
  <si>
    <t>MANSFIELD MAINTENANCE AGREEMENT</t>
  </si>
  <si>
    <t>TIMMERMAN RD</t>
  </si>
  <si>
    <t>FIVE POINTS GANGES</t>
  </si>
  <si>
    <t>ONTARIO CORP</t>
  </si>
  <si>
    <t>ONTARIO MAINTENANCE AGREEMENT</t>
  </si>
  <si>
    <t>5TH AVE</t>
  </si>
  <si>
    <t>EASTBOUND EXIT RAMP TO 5TH AVE</t>
  </si>
  <si>
    <t>EASTBOUND ENTRANCE RAMP FROM 5TH AVE</t>
  </si>
  <si>
    <t>WESTBOUND ENTRANCE RAMP FROM 5TH AVE</t>
  </si>
  <si>
    <t>WESTBOUND EXIT RAMP TO 5TH AVE</t>
  </si>
  <si>
    <t>EASTBOUND EXIT RAMP TO US 42</t>
  </si>
  <si>
    <t>EASTBOUND ENTRANCE RAMP FROM US 42</t>
  </si>
  <si>
    <t>WESTBOUND ENTRANCE RAMP FROM US 42</t>
  </si>
  <si>
    <t>WESTBOUND EXIT RAMP TO US 42</t>
  </si>
  <si>
    <t>SHELBY CORP</t>
  </si>
  <si>
    <t>TAYLORTOWN RD</t>
  </si>
  <si>
    <t>NEFF RD</t>
  </si>
  <si>
    <t>LEPPO RD</t>
  </si>
  <si>
    <t>POTH RD</t>
  </si>
  <si>
    <t>TRIMBLE RD</t>
  </si>
  <si>
    <t>MANSFIELD MAINTAINS SOUTH OF TRIMBLE RD</t>
  </si>
  <si>
    <t>SITES RD</t>
  </si>
  <si>
    <t>ODOT MAINTAINS EAST OF MADISON RD</t>
  </si>
  <si>
    <t>MADISON RD</t>
  </si>
  <si>
    <t>LUCAS CORP</t>
  </si>
  <si>
    <t>PLYMOUTH ST</t>
  </si>
  <si>
    <t>LEXINGTON CORP</t>
  </si>
  <si>
    <t>CASTOR RD</t>
  </si>
  <si>
    <t>LAKEWOOD RD</t>
  </si>
  <si>
    <t>ORCHARD PARK RD</t>
  </si>
  <si>
    <t>STRAUB RD</t>
  </si>
  <si>
    <t>MANSFIELD CORP</t>
  </si>
  <si>
    <t>FLEMING FALLS RD</t>
  </si>
  <si>
    <t>NORTHBOUND EXIT RAMP TO SR 97</t>
  </si>
  <si>
    <t>SOUTHBOUND EXIT RAMP TO SR 97</t>
  </si>
  <si>
    <t>SOUTHBOUND ENTRNACE RAMP FROM SR 97</t>
  </si>
  <si>
    <t>NORTHBOUND ENTRNACE RAMP FROM SR 97, INCLUDES RAMP FROM KOCHHEISER RD TO SR 97</t>
  </si>
  <si>
    <t>NORTHBOUND EXIT RAMP TO SR 13</t>
  </si>
  <si>
    <t>NORTHBOUND ENTRNACE RAMP FROM SR 13</t>
  </si>
  <si>
    <t>SOUTHBOUND ENTRNACE RAMP FROM SR 13</t>
  </si>
  <si>
    <t>KOOGLE RD</t>
  </si>
  <si>
    <t>EASTBOUND ENTRANCE RAMP FROM KOOGLE RD</t>
  </si>
  <si>
    <t>WESTBOUND EXIT RAMP TO KOOGLE RD</t>
  </si>
  <si>
    <t>CRIDER RD</t>
  </si>
  <si>
    <t>SOUTHBOUND EXIT RAMP TO CRIDER RD</t>
  </si>
  <si>
    <t>BUTLER CORP</t>
  </si>
  <si>
    <t>BELLVILLE CORP</t>
  </si>
  <si>
    <t>KOCHEISER RD</t>
  </si>
  <si>
    <t>ALEXANDER RD</t>
  </si>
  <si>
    <t>GANGES FIVE POINTS</t>
  </si>
  <si>
    <t>SHILOH CORP</t>
  </si>
  <si>
    <t>ROME SOUTH RD</t>
  </si>
  <si>
    <t>ASHLAND CO/IR 71</t>
  </si>
  <si>
    <t>BELLEVUE MAINTENANCE AGREEMENT</t>
  </si>
  <si>
    <t>WOOSTER CORP</t>
  </si>
  <si>
    <t>NORTHBOUND EXIT RAMP TO SR 226</t>
  </si>
  <si>
    <t>CRESTON CORP</t>
  </si>
  <si>
    <t>STARK CO</t>
  </si>
  <si>
    <t>30A</t>
  </si>
  <si>
    <t>DALTON CORP</t>
  </si>
  <si>
    <t>NORTHBOUND EXIT RAMP TO SR 301</t>
  </si>
  <si>
    <t>NORTHBOUND REST AREA</t>
  </si>
  <si>
    <t>SOUTHBOUND REST AREA</t>
  </si>
  <si>
    <t>SOUTHBOUND ENTRANCE RAMP FROM SR 301</t>
  </si>
  <si>
    <t>NORTHBOUND EXIT RAMP TO SR 539</t>
  </si>
  <si>
    <t>SOUTHBOUND EXIT RAMP TO SR 539</t>
  </si>
  <si>
    <t>SOUTHBOUND ENTRANCE RAMP FROM SR 539</t>
  </si>
  <si>
    <t>NORTHBOUND ENTRANCE RAMP FROM SR 539</t>
  </si>
  <si>
    <t>WEST SALEM CORP</t>
  </si>
  <si>
    <t>PITTSBURGH</t>
  </si>
  <si>
    <t>EASTBOUND EXIT RAMP TO PITTSBURGH AVE</t>
  </si>
  <si>
    <t>EASTBOUND ENTRANCE RAMP FROM PITTSBURGH AVE</t>
  </si>
  <si>
    <t>WESTBOUND ENTRANCE RAMP FROM PITTSBURGH AVE</t>
  </si>
  <si>
    <t>APPLE CREEK RD</t>
  </si>
  <si>
    <t>EASTBOUND EXIT RAMP TO APPLE CREEK RD</t>
  </si>
  <si>
    <t>EASTBOUND ENTRANCE RAMP FROM APPLE CREEK RD</t>
  </si>
  <si>
    <t>WESTBOUND EXIT RAMP TO APPLE CREEK RD</t>
  </si>
  <si>
    <t>WESTBOUND ENTRANCE RAMP FROM APPLE CREEK RD</t>
  </si>
  <si>
    <t>WESTBOUND EXIT RAMP TO SR 3 NB</t>
  </si>
  <si>
    <t>WESTBOUND EXIT RAMP TO SR 83 SB</t>
  </si>
  <si>
    <t>EASTBOUND ENTRANCE FROM US 250</t>
  </si>
  <si>
    <t>CARR RD</t>
  </si>
  <si>
    <t>EASTBOUND EXIT RAMP TO CARR RD</t>
  </si>
  <si>
    <t>EASTBOUND ENTRANCE RAMP FROM CARR RD</t>
  </si>
  <si>
    <t>WESTBOUND EXIT RAMP TO CARR RD</t>
  </si>
  <si>
    <t>WESTBOUND ENTRANCE RAMP FROM CARR RD</t>
  </si>
  <si>
    <t>ORRVILLE CORP</t>
  </si>
  <si>
    <t>RITTMAN CORP</t>
  </si>
  <si>
    <t>ODOT MAINTAINS INSIDE RITTMAN (NO AGREEMENT)</t>
  </si>
  <si>
    <t>RITTMAN RD</t>
  </si>
  <si>
    <t>NORTH EXIT RAMP</t>
  </si>
  <si>
    <t>SOUTH ENT RAMP</t>
  </si>
  <si>
    <t>NORTH ENT RAMP</t>
  </si>
  <si>
    <t>SOUTH EXIT RAMP</t>
  </si>
  <si>
    <t>RAMP TO SR 83</t>
  </si>
  <si>
    <t>BURBANK CORP</t>
  </si>
  <si>
    <t>MT. EATON CORP</t>
  </si>
  <si>
    <t>BURTON CITY RD</t>
  </si>
  <si>
    <t>MARSHALLVILLE CORP</t>
  </si>
  <si>
    <t>SOUTHBOUND ENTRANCE RAMP FROM SR 226</t>
  </si>
  <si>
    <t>SMYSER RD</t>
  </si>
  <si>
    <t>US 30 RAMP</t>
  </si>
  <si>
    <t>EASTBOUND ENTRANCE RAMP FROM US 30 EB</t>
  </si>
  <si>
    <t>SYLVAN RD</t>
  </si>
  <si>
    <t>EASTBOUND ENTRANCE RAMP FROM SYLVAN RD</t>
  </si>
  <si>
    <t>WESTBOUND EXIT RAMP TO SYLVAN RD</t>
  </si>
  <si>
    <t>SELBY RD</t>
  </si>
  <si>
    <t>APPLE CREEK CORP</t>
  </si>
  <si>
    <t>SMITHVILLE WESTERN</t>
  </si>
  <si>
    <t>CONGRESS CORP</t>
  </si>
  <si>
    <t>SMITHVILLE CORP</t>
  </si>
  <si>
    <t>COLLIER RD</t>
  </si>
  <si>
    <t>REACTIVE MAINTENANCE SPOT PAVING PROJECT FY2025</t>
  </si>
  <si>
    <t>ONTARIO MAINTENANCE AGREEMENT; REACTIVE MAINTENANCE SPOT PAVING PROJECT FY2025 (0.00-3.02)</t>
  </si>
  <si>
    <t>ITEM 642 GRAND TOTALS:</t>
  </si>
  <si>
    <t>ITEM 643 GRAND TOTALS:</t>
  </si>
  <si>
    <t>ITEM 807 GRAND TOTALS:</t>
  </si>
  <si>
    <t>ITEM 807 SHEET TOTALS:</t>
  </si>
  <si>
    <t>FY2026 REACTIVE MAINTENANCE SPOT PAVING PROJECT</t>
  </si>
  <si>
    <t>NORTHBOUND EXIT RAMP TO SR 94</t>
  </si>
  <si>
    <t>SOUTHBOUND EXIT RAMP TO SR 94</t>
  </si>
  <si>
    <t>NORTHBOUND ENTRANCE RAMP FROM SR 94</t>
  </si>
  <si>
    <t>SOUTHBOUND ENTRANCE RAMP FROM SR 94</t>
  </si>
  <si>
    <t>NORTHBOUND EXIT RAMP TO IR 76 EASTBOUND</t>
  </si>
  <si>
    <t>NORTHBOUND ENTRANCE RAMP FROM IR 76 WESTBOUND</t>
  </si>
  <si>
    <t>NORTHBOUND ENTRANCE RAMP FROM US 224 EASTBOUND</t>
  </si>
  <si>
    <t>SOUTHBOUND EXIT RAMP TO IR 76 EASTBOUND</t>
  </si>
  <si>
    <t>SOUTHBOUND EXIT RAMP TO US 224 WESTBOUND</t>
  </si>
  <si>
    <t>SOUTHBOUND ENTRANCE RAMP FROM US 224 EASTBOUND</t>
  </si>
  <si>
    <t>SOUTHBOUND ENTRANCE RAMP FROM IR 76 WESTBOUND</t>
  </si>
  <si>
    <t>NORTHBOUND EXIT RAMP TO US 224 WESTBOUND</t>
  </si>
  <si>
    <t>EASTBOUND ENTRANCE RAMP FROM W 4TH ST</t>
  </si>
  <si>
    <t>W 4TH ST</t>
  </si>
  <si>
    <t>WESTBOUND EXIT RAMP TO W 4TH ST</t>
  </si>
  <si>
    <t>COLLEGE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</si>
</sst>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2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10" xfId="0" applyFont="1" applyBorder="1" applyAlignment="1">
      <alignment horizontal="right"/>
    </xf>
    <xf numFmtId="2" fontId="2" fillId="0" borderId="10" xfId="0" applyNumberFormat="1" applyFont="1" applyBorder="1" applyAlignment="1">
      <alignment horizontal="center"/>
    </xf>
    <xf numFmtId="0" fontId="3" fillId="0" borderId="15" xfId="0" applyFont="1" applyBorder="1"/>
    <xf numFmtId="0" fontId="3" fillId="0" borderId="14" xfId="0" applyFont="1" applyBorder="1"/>
    <xf numFmtId="2" fontId="2" fillId="0" borderId="14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2" fontId="3" fillId="0" borderId="1" xfId="0" applyNumberFormat="1" applyFont="1" applyBorder="1"/>
    <xf numFmtId="0" fontId="3" fillId="0" borderId="13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9" xfId="0" applyBorder="1"/>
    <xf numFmtId="0" fontId="0" fillId="0" borderId="14" xfId="0" applyBorder="1"/>
    <xf numFmtId="0" fontId="2" fillId="0" borderId="14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3" fillId="0" borderId="13" xfId="0" applyFont="1" applyBorder="1"/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6" xfId="0" applyBorder="1"/>
    <xf numFmtId="0" fontId="0" fillId="0" borderId="15" xfId="0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4734-2345-45DF-BEDE-9D511CD94899}">
  <dimension ref="A1:N62"/>
  <sheetViews>
    <sheetView workbookViewId="0">
      <selection activeCell="I61" sqref="I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3" t="s">
        <v>2</v>
      </c>
      <c r="B4" s="14" t="s">
        <v>3</v>
      </c>
      <c r="C4" s="14">
        <v>3</v>
      </c>
      <c r="D4" s="14" t="s">
        <v>4</v>
      </c>
      <c r="E4" s="15">
        <v>1.5006500000000001E-3</v>
      </c>
      <c r="F4" s="15">
        <v>3.9404373100000001</v>
      </c>
      <c r="G4" s="14" t="s">
        <v>115</v>
      </c>
      <c r="H4" s="14" t="s">
        <v>116</v>
      </c>
      <c r="I4" s="15">
        <v>0</v>
      </c>
      <c r="J4" s="15">
        <v>7.8799799999999998</v>
      </c>
      <c r="K4" s="15">
        <v>0</v>
      </c>
      <c r="L4" s="15">
        <v>0</v>
      </c>
      <c r="M4" s="16"/>
    </row>
    <row r="5" spans="1:14" x14ac:dyDescent="0.25">
      <c r="A5" s="13" t="s">
        <v>2</v>
      </c>
      <c r="B5" s="14" t="s">
        <v>3</v>
      </c>
      <c r="C5" s="14">
        <v>3</v>
      </c>
      <c r="D5" s="14" t="s">
        <v>4</v>
      </c>
      <c r="E5" s="15">
        <v>3.9404373100000001</v>
      </c>
      <c r="F5" s="15">
        <v>5.9409999999999998</v>
      </c>
      <c r="G5" s="14" t="s">
        <v>116</v>
      </c>
      <c r="H5" s="14" t="s">
        <v>5</v>
      </c>
      <c r="I5" s="15">
        <v>2</v>
      </c>
      <c r="J5" s="15">
        <v>3.18</v>
      </c>
      <c r="K5" s="15">
        <v>0</v>
      </c>
      <c r="L5" s="15">
        <v>0</v>
      </c>
      <c r="M5" s="16"/>
    </row>
    <row r="6" spans="1:14" x14ac:dyDescent="0.25">
      <c r="A6" s="13" t="s">
        <v>2</v>
      </c>
      <c r="B6" s="14" t="s">
        <v>3</v>
      </c>
      <c r="C6" s="14">
        <v>3</v>
      </c>
      <c r="D6" s="14" t="s">
        <v>4</v>
      </c>
      <c r="E6" s="15">
        <v>5.9409999999999998</v>
      </c>
      <c r="F6" s="15">
        <v>6.1005494899999997</v>
      </c>
      <c r="G6" s="14" t="s">
        <v>117</v>
      </c>
      <c r="H6" s="14" t="s">
        <v>118</v>
      </c>
      <c r="I6" s="15">
        <v>0.16</v>
      </c>
      <c r="J6" s="15">
        <v>0</v>
      </c>
      <c r="K6" s="15">
        <v>0</v>
      </c>
      <c r="L6" s="15">
        <v>0</v>
      </c>
      <c r="M6" s="16" t="s">
        <v>124</v>
      </c>
    </row>
    <row r="7" spans="1:14" x14ac:dyDescent="0.25">
      <c r="A7" s="13" t="s">
        <v>2</v>
      </c>
      <c r="B7" s="14" t="s">
        <v>3</v>
      </c>
      <c r="C7" s="14">
        <v>3</v>
      </c>
      <c r="D7" s="14" t="s">
        <v>4</v>
      </c>
      <c r="E7" s="15">
        <v>6.0979999999999999</v>
      </c>
      <c r="F7" s="15">
        <v>6.81</v>
      </c>
      <c r="G7" s="14" t="s">
        <v>119</v>
      </c>
      <c r="H7" s="14" t="s">
        <v>120</v>
      </c>
      <c r="I7" s="15">
        <v>0.71</v>
      </c>
      <c r="J7" s="15">
        <v>1.1200000000000001</v>
      </c>
      <c r="K7" s="15">
        <v>0</v>
      </c>
      <c r="L7" s="15">
        <v>0</v>
      </c>
      <c r="M7" s="16"/>
    </row>
    <row r="8" spans="1:14" x14ac:dyDescent="0.25">
      <c r="A8" s="13" t="s">
        <v>2</v>
      </c>
      <c r="B8" s="14" t="s">
        <v>3</v>
      </c>
      <c r="C8" s="14">
        <v>3</v>
      </c>
      <c r="D8" s="14" t="s">
        <v>4</v>
      </c>
      <c r="E8" s="15">
        <v>6.8100791300000001</v>
      </c>
      <c r="F8" s="15">
        <v>8.25</v>
      </c>
      <c r="G8" s="14" t="s">
        <v>120</v>
      </c>
      <c r="H8" s="14" t="s">
        <v>121</v>
      </c>
      <c r="I8" s="15">
        <v>1.44</v>
      </c>
      <c r="J8" s="15">
        <v>2.88</v>
      </c>
      <c r="K8" s="15">
        <v>0</v>
      </c>
      <c r="L8" s="15">
        <v>0</v>
      </c>
      <c r="M8" s="16"/>
    </row>
    <row r="9" spans="1:14" x14ac:dyDescent="0.25">
      <c r="A9" s="13" t="s">
        <v>2</v>
      </c>
      <c r="B9" s="14" t="s">
        <v>6</v>
      </c>
      <c r="C9" s="14">
        <v>30</v>
      </c>
      <c r="D9" s="14" t="s">
        <v>9</v>
      </c>
      <c r="E9" s="15">
        <v>3.9497864300000001</v>
      </c>
      <c r="F9" s="15">
        <v>5.8998434199999998</v>
      </c>
      <c r="G9" s="14" t="s">
        <v>8</v>
      </c>
      <c r="H9" s="14" t="s">
        <v>150</v>
      </c>
      <c r="I9" s="15">
        <v>0</v>
      </c>
      <c r="J9" s="15">
        <v>1.95</v>
      </c>
      <c r="K9" s="15">
        <v>1.95</v>
      </c>
      <c r="L9" s="15">
        <v>1.95</v>
      </c>
      <c r="M9" s="16"/>
    </row>
    <row r="10" spans="1:14" x14ac:dyDescent="0.25">
      <c r="A10" s="13" t="s">
        <v>2</v>
      </c>
      <c r="B10" s="14" t="s">
        <v>6</v>
      </c>
      <c r="C10" s="14">
        <v>30</v>
      </c>
      <c r="D10" s="14" t="s">
        <v>7</v>
      </c>
      <c r="E10" s="15">
        <v>3.9497879899999999</v>
      </c>
      <c r="F10" s="15">
        <v>5.8998351299999996</v>
      </c>
      <c r="G10" s="14" t="s">
        <v>8</v>
      </c>
      <c r="H10" s="14" t="s">
        <v>150</v>
      </c>
      <c r="I10" s="15">
        <v>0</v>
      </c>
      <c r="J10" s="15">
        <v>1.95</v>
      </c>
      <c r="K10" s="15">
        <v>1.95</v>
      </c>
      <c r="L10" s="15">
        <v>1.95</v>
      </c>
      <c r="M10" s="16"/>
    </row>
    <row r="11" spans="1:14" x14ac:dyDescent="0.25">
      <c r="A11" s="13" t="s">
        <v>2</v>
      </c>
      <c r="B11" s="14" t="s">
        <v>6</v>
      </c>
      <c r="C11" s="14">
        <v>30</v>
      </c>
      <c r="D11" s="14" t="s">
        <v>7</v>
      </c>
      <c r="E11" s="15">
        <v>5.84</v>
      </c>
      <c r="F11" s="15">
        <v>6.5529999999999999</v>
      </c>
      <c r="G11" s="14" t="s">
        <v>10</v>
      </c>
      <c r="H11" s="14" t="s">
        <v>152</v>
      </c>
      <c r="I11" s="15">
        <v>0</v>
      </c>
      <c r="J11" s="15">
        <v>0.42</v>
      </c>
      <c r="K11" s="15">
        <v>0.21</v>
      </c>
      <c r="L11" s="15">
        <v>0</v>
      </c>
      <c r="M11" s="16" t="s">
        <v>157</v>
      </c>
    </row>
    <row r="12" spans="1:14" x14ac:dyDescent="0.25">
      <c r="A12" s="13" t="s">
        <v>2</v>
      </c>
      <c r="B12" s="14" t="s">
        <v>6</v>
      </c>
      <c r="C12" s="14">
        <v>30</v>
      </c>
      <c r="D12" s="14" t="s">
        <v>7</v>
      </c>
      <c r="E12" s="15">
        <v>5.8440000000000003</v>
      </c>
      <c r="F12" s="15">
        <v>6.55</v>
      </c>
      <c r="G12" s="14" t="s">
        <v>10</v>
      </c>
      <c r="H12" s="14" t="s">
        <v>151</v>
      </c>
      <c r="I12" s="15">
        <v>0</v>
      </c>
      <c r="J12" s="15">
        <v>0.22</v>
      </c>
      <c r="K12" s="15">
        <v>0.22</v>
      </c>
      <c r="L12" s="15">
        <v>0</v>
      </c>
      <c r="M12" s="16" t="s">
        <v>158</v>
      </c>
    </row>
    <row r="13" spans="1:14" x14ac:dyDescent="0.25">
      <c r="A13" s="13" t="s">
        <v>2</v>
      </c>
      <c r="B13" s="14" t="s">
        <v>6</v>
      </c>
      <c r="C13" s="14">
        <v>30</v>
      </c>
      <c r="D13" s="14" t="s">
        <v>9</v>
      </c>
      <c r="E13" s="15">
        <v>5.84</v>
      </c>
      <c r="F13" s="15">
        <v>6.55</v>
      </c>
      <c r="G13" s="14" t="s">
        <v>10</v>
      </c>
      <c r="H13" s="14" t="s">
        <v>152</v>
      </c>
      <c r="I13" s="15">
        <v>0</v>
      </c>
      <c r="J13" s="15">
        <v>0.18</v>
      </c>
      <c r="K13" s="15">
        <v>0.18</v>
      </c>
      <c r="L13" s="15">
        <v>0</v>
      </c>
      <c r="M13" s="16" t="s">
        <v>159</v>
      </c>
    </row>
    <row r="14" spans="1:14" x14ac:dyDescent="0.25">
      <c r="A14" s="13" t="s">
        <v>2</v>
      </c>
      <c r="B14" s="14" t="s">
        <v>6</v>
      </c>
      <c r="C14" s="14">
        <v>30</v>
      </c>
      <c r="D14" s="14" t="s">
        <v>9</v>
      </c>
      <c r="E14" s="15">
        <v>5.84</v>
      </c>
      <c r="F14" s="15">
        <v>6.55</v>
      </c>
      <c r="G14" s="14" t="s">
        <v>10</v>
      </c>
      <c r="H14" s="14" t="s">
        <v>151</v>
      </c>
      <c r="I14" s="15">
        <v>0</v>
      </c>
      <c r="J14" s="15">
        <v>0.16</v>
      </c>
      <c r="K14" s="15">
        <v>0.16</v>
      </c>
      <c r="L14" s="15">
        <v>0</v>
      </c>
      <c r="M14" s="16" t="s">
        <v>160</v>
      </c>
    </row>
    <row r="15" spans="1:14" x14ac:dyDescent="0.25">
      <c r="A15" s="13" t="s">
        <v>2</v>
      </c>
      <c r="B15" s="14" t="s">
        <v>6</v>
      </c>
      <c r="C15" s="14">
        <v>30</v>
      </c>
      <c r="D15" s="14" t="s">
        <v>7</v>
      </c>
      <c r="E15" s="15">
        <v>5.8998351299999996</v>
      </c>
      <c r="F15" s="15">
        <v>13.319782399999999</v>
      </c>
      <c r="G15" s="14" t="s">
        <v>150</v>
      </c>
      <c r="H15" s="14" t="s">
        <v>121</v>
      </c>
      <c r="I15" s="15">
        <v>0</v>
      </c>
      <c r="J15" s="15">
        <v>7.42</v>
      </c>
      <c r="K15" s="15">
        <v>7.42</v>
      </c>
      <c r="L15" s="15">
        <v>7.42</v>
      </c>
      <c r="M15" s="16"/>
    </row>
    <row r="16" spans="1:14" x14ac:dyDescent="0.25">
      <c r="A16" s="13" t="s">
        <v>2</v>
      </c>
      <c r="B16" s="14" t="s">
        <v>6</v>
      </c>
      <c r="C16" s="14">
        <v>30</v>
      </c>
      <c r="D16" s="14" t="s">
        <v>9</v>
      </c>
      <c r="E16" s="15">
        <v>5.8998351299999996</v>
      </c>
      <c r="F16" s="15">
        <v>13.319782399999999</v>
      </c>
      <c r="G16" s="14" t="s">
        <v>150</v>
      </c>
      <c r="H16" s="14" t="s">
        <v>121</v>
      </c>
      <c r="I16" s="15">
        <v>0</v>
      </c>
      <c r="J16" s="15">
        <v>7.42</v>
      </c>
      <c r="K16" s="15">
        <v>7.42</v>
      </c>
      <c r="L16" s="15">
        <v>7.42</v>
      </c>
      <c r="M16" s="16"/>
    </row>
    <row r="17" spans="1:13" x14ac:dyDescent="0.25">
      <c r="A17" s="13" t="s">
        <v>2</v>
      </c>
      <c r="B17" s="14" t="s">
        <v>3</v>
      </c>
      <c r="C17" s="14">
        <v>39</v>
      </c>
      <c r="D17" s="14" t="s">
        <v>4</v>
      </c>
      <c r="E17" s="15">
        <v>2.2800300000000002E-3</v>
      </c>
      <c r="F17" s="15">
        <v>3.9794453600000002</v>
      </c>
      <c r="G17" s="14" t="s">
        <v>122</v>
      </c>
      <c r="H17" s="14" t="s">
        <v>123</v>
      </c>
      <c r="I17" s="15">
        <v>3.9799899999999999</v>
      </c>
      <c r="J17" s="15">
        <v>7.9599799999999998</v>
      </c>
      <c r="K17" s="15">
        <v>0</v>
      </c>
      <c r="L17" s="15">
        <v>0</v>
      </c>
      <c r="M17" s="16"/>
    </row>
    <row r="18" spans="1:13" x14ac:dyDescent="0.25">
      <c r="A18" s="13" t="s">
        <v>2</v>
      </c>
      <c r="B18" s="14" t="s">
        <v>3</v>
      </c>
      <c r="C18" s="14">
        <v>39</v>
      </c>
      <c r="D18" s="14" t="s">
        <v>4</v>
      </c>
      <c r="E18" s="15">
        <v>1.554</v>
      </c>
      <c r="F18" s="15">
        <v>6.9705461299999998</v>
      </c>
      <c r="G18" s="14" t="s">
        <v>5</v>
      </c>
      <c r="H18" s="14" t="s">
        <v>22</v>
      </c>
      <c r="I18" s="15">
        <v>6.9699900000000001</v>
      </c>
      <c r="J18" s="15">
        <v>6.9699900000000001</v>
      </c>
      <c r="K18" s="15">
        <v>0</v>
      </c>
      <c r="L18" s="15">
        <v>0</v>
      </c>
      <c r="M18" s="16"/>
    </row>
    <row r="19" spans="1:13" x14ac:dyDescent="0.25">
      <c r="A19" s="13" t="s">
        <v>2</v>
      </c>
      <c r="B19" s="14" t="s">
        <v>3</v>
      </c>
      <c r="C19" s="14">
        <v>39</v>
      </c>
      <c r="D19" s="14" t="s">
        <v>4</v>
      </c>
      <c r="E19" s="15">
        <v>3.9794453600000002</v>
      </c>
      <c r="F19" s="15">
        <v>4.7489999999999997</v>
      </c>
      <c r="G19" s="14" t="s">
        <v>123</v>
      </c>
      <c r="H19" s="14" t="s">
        <v>123</v>
      </c>
      <c r="I19" s="15">
        <v>0.77</v>
      </c>
      <c r="J19" s="15">
        <v>0.36</v>
      </c>
      <c r="K19" s="15">
        <v>0</v>
      </c>
      <c r="L19" s="15">
        <v>0</v>
      </c>
      <c r="M19" s="16"/>
    </row>
    <row r="20" spans="1:13" x14ac:dyDescent="0.25">
      <c r="A20" s="13" t="s">
        <v>2</v>
      </c>
      <c r="B20" s="14" t="s">
        <v>3</v>
      </c>
      <c r="C20" s="14">
        <v>39</v>
      </c>
      <c r="D20" s="14" t="s">
        <v>4</v>
      </c>
      <c r="E20" s="15">
        <v>4.7489999999999997</v>
      </c>
      <c r="F20" s="15">
        <v>8.1294335800000006</v>
      </c>
      <c r="G20" s="14" t="s">
        <v>123</v>
      </c>
      <c r="H20" s="14" t="s">
        <v>116</v>
      </c>
      <c r="I20" s="15">
        <v>3.38</v>
      </c>
      <c r="J20" s="15">
        <v>6.76</v>
      </c>
      <c r="K20" s="15">
        <v>0</v>
      </c>
      <c r="L20" s="15">
        <v>0</v>
      </c>
      <c r="M20" s="16"/>
    </row>
    <row r="21" spans="1:13" x14ac:dyDescent="0.25">
      <c r="A21" s="13" t="s">
        <v>2</v>
      </c>
      <c r="B21" s="14" t="s">
        <v>3</v>
      </c>
      <c r="C21" s="14">
        <v>39</v>
      </c>
      <c r="D21" s="14" t="s">
        <v>4</v>
      </c>
      <c r="E21" s="15">
        <v>8.1294335800000006</v>
      </c>
      <c r="F21" s="15">
        <v>8.8394533899999992</v>
      </c>
      <c r="G21" s="14" t="s">
        <v>116</v>
      </c>
      <c r="H21" s="14" t="s">
        <v>125</v>
      </c>
      <c r="I21" s="15">
        <v>0.71</v>
      </c>
      <c r="J21" s="15">
        <v>1.26</v>
      </c>
      <c r="K21" s="15">
        <v>0</v>
      </c>
      <c r="L21" s="15">
        <v>0</v>
      </c>
      <c r="M21" s="16"/>
    </row>
    <row r="22" spans="1:13" x14ac:dyDescent="0.25">
      <c r="A22" s="13" t="s">
        <v>2</v>
      </c>
      <c r="B22" s="14" t="s">
        <v>3</v>
      </c>
      <c r="C22" s="14">
        <v>39</v>
      </c>
      <c r="D22" s="14" t="s">
        <v>4</v>
      </c>
      <c r="E22" s="15">
        <v>8.8394533899999992</v>
      </c>
      <c r="F22" s="15">
        <v>9.0589999999999993</v>
      </c>
      <c r="G22" s="14" t="s">
        <v>125</v>
      </c>
      <c r="H22" s="14" t="s">
        <v>126</v>
      </c>
      <c r="I22" s="15">
        <v>0.22</v>
      </c>
      <c r="J22" s="15">
        <v>0</v>
      </c>
      <c r="K22" s="15">
        <v>0</v>
      </c>
      <c r="L22" s="15">
        <v>0</v>
      </c>
      <c r="M22" s="16" t="s">
        <v>127</v>
      </c>
    </row>
    <row r="23" spans="1:13" x14ac:dyDescent="0.25">
      <c r="A23" s="13" t="s">
        <v>2</v>
      </c>
      <c r="B23" s="14" t="s">
        <v>3</v>
      </c>
      <c r="C23" s="14">
        <v>39</v>
      </c>
      <c r="D23" s="14" t="s">
        <v>4</v>
      </c>
      <c r="E23" s="15">
        <v>9.0589999999999993</v>
      </c>
      <c r="F23" s="15">
        <v>9.2289999999999992</v>
      </c>
      <c r="G23" s="14" t="s">
        <v>126</v>
      </c>
      <c r="H23" s="14" t="s">
        <v>11</v>
      </c>
      <c r="I23" s="15">
        <v>0.17</v>
      </c>
      <c r="J23" s="15">
        <v>0</v>
      </c>
      <c r="K23" s="15">
        <v>0</v>
      </c>
      <c r="L23" s="15">
        <v>0</v>
      </c>
      <c r="M23" s="16" t="s">
        <v>127</v>
      </c>
    </row>
    <row r="24" spans="1:13" x14ac:dyDescent="0.25">
      <c r="A24" s="13" t="s">
        <v>2</v>
      </c>
      <c r="B24" s="14" t="s">
        <v>3</v>
      </c>
      <c r="C24" s="14">
        <v>39</v>
      </c>
      <c r="D24" s="14" t="s">
        <v>4</v>
      </c>
      <c r="E24" s="15">
        <v>9.3897682299999996</v>
      </c>
      <c r="F24" s="15">
        <v>9.8893000000000004</v>
      </c>
      <c r="G24" s="14" t="s">
        <v>11</v>
      </c>
      <c r="H24" s="14" t="s">
        <v>120</v>
      </c>
      <c r="I24" s="15">
        <v>0.5</v>
      </c>
      <c r="J24" s="15">
        <v>0.68</v>
      </c>
      <c r="K24" s="15">
        <v>0</v>
      </c>
      <c r="L24" s="15">
        <v>0</v>
      </c>
      <c r="M24" s="16" t="s">
        <v>128</v>
      </c>
    </row>
    <row r="25" spans="1:13" x14ac:dyDescent="0.25">
      <c r="A25" s="13" t="s">
        <v>2</v>
      </c>
      <c r="B25" s="14" t="s">
        <v>6</v>
      </c>
      <c r="C25" s="14">
        <v>42</v>
      </c>
      <c r="D25" s="14" t="s">
        <v>4</v>
      </c>
      <c r="E25" s="15">
        <v>0</v>
      </c>
      <c r="F25" s="15">
        <v>1.00008914</v>
      </c>
      <c r="G25" s="14" t="s">
        <v>122</v>
      </c>
      <c r="H25" s="14" t="s">
        <v>12</v>
      </c>
      <c r="I25" s="15">
        <v>1</v>
      </c>
      <c r="J25" s="15">
        <v>2</v>
      </c>
      <c r="K25" s="15">
        <v>0</v>
      </c>
      <c r="L25" s="15">
        <v>0</v>
      </c>
      <c r="M25" s="16"/>
    </row>
    <row r="26" spans="1:13" x14ac:dyDescent="0.25">
      <c r="A26" s="13" t="s">
        <v>2</v>
      </c>
      <c r="B26" s="14" t="s">
        <v>6</v>
      </c>
      <c r="C26" s="14">
        <v>42</v>
      </c>
      <c r="D26" s="14" t="s">
        <v>4</v>
      </c>
      <c r="E26" s="15">
        <v>1.00008914</v>
      </c>
      <c r="F26" s="15">
        <v>1.339</v>
      </c>
      <c r="G26" s="14" t="s">
        <v>12</v>
      </c>
      <c r="H26" s="14" t="s">
        <v>13</v>
      </c>
      <c r="I26" s="15">
        <v>0.68</v>
      </c>
      <c r="J26" s="15">
        <v>0.68</v>
      </c>
      <c r="K26" s="15">
        <v>0</v>
      </c>
      <c r="L26" s="15">
        <v>0</v>
      </c>
      <c r="M26" s="16"/>
    </row>
    <row r="27" spans="1:13" x14ac:dyDescent="0.25">
      <c r="A27" s="13" t="s">
        <v>2</v>
      </c>
      <c r="B27" s="14" t="s">
        <v>6</v>
      </c>
      <c r="C27" s="14">
        <v>42</v>
      </c>
      <c r="D27" s="14" t="s">
        <v>4</v>
      </c>
      <c r="E27" s="15">
        <v>1.3403194</v>
      </c>
      <c r="F27" s="15">
        <v>2.7201897800000001</v>
      </c>
      <c r="G27" s="14" t="s">
        <v>13</v>
      </c>
      <c r="H27" s="14" t="s">
        <v>129</v>
      </c>
      <c r="I27" s="15">
        <v>1.38</v>
      </c>
      <c r="J27" s="15">
        <f>I27*2</f>
        <v>2.76</v>
      </c>
      <c r="K27" s="15">
        <v>0</v>
      </c>
      <c r="L27" s="15">
        <v>0</v>
      </c>
      <c r="M27" s="16"/>
    </row>
    <row r="28" spans="1:13" x14ac:dyDescent="0.25">
      <c r="A28" s="13" t="s">
        <v>2</v>
      </c>
      <c r="B28" s="14" t="s">
        <v>6</v>
      </c>
      <c r="C28" s="14">
        <v>42</v>
      </c>
      <c r="D28" s="14" t="s">
        <v>4</v>
      </c>
      <c r="E28" s="15">
        <v>2.7201897800000001</v>
      </c>
      <c r="F28" s="15">
        <v>2.8702355599999998</v>
      </c>
      <c r="G28" s="14" t="s">
        <v>129</v>
      </c>
      <c r="H28" s="14" t="s">
        <v>130</v>
      </c>
      <c r="I28" s="15">
        <v>0.3</v>
      </c>
      <c r="J28" s="15">
        <v>0.3</v>
      </c>
      <c r="K28" s="15">
        <v>0</v>
      </c>
      <c r="L28" s="15">
        <v>0</v>
      </c>
      <c r="M28" s="16"/>
    </row>
    <row r="29" spans="1:13" x14ac:dyDescent="0.25">
      <c r="A29" s="13" t="s">
        <v>2</v>
      </c>
      <c r="B29" s="14" t="s">
        <v>6</v>
      </c>
      <c r="C29" s="14">
        <v>42</v>
      </c>
      <c r="D29" s="14" t="s">
        <v>4</v>
      </c>
      <c r="E29" s="15">
        <v>2.8702355599999998</v>
      </c>
      <c r="F29" s="15">
        <v>3.28993709</v>
      </c>
      <c r="G29" s="14" t="s">
        <v>130</v>
      </c>
      <c r="H29" s="14" t="s">
        <v>131</v>
      </c>
      <c r="I29" s="15">
        <v>0.42</v>
      </c>
      <c r="J29" s="15">
        <v>0.84</v>
      </c>
      <c r="K29" s="15">
        <v>0</v>
      </c>
      <c r="L29" s="15">
        <v>0.52</v>
      </c>
      <c r="M29" s="16"/>
    </row>
    <row r="30" spans="1:13" x14ac:dyDescent="0.25">
      <c r="A30" s="13" t="s">
        <v>2</v>
      </c>
      <c r="B30" s="14" t="s">
        <v>6</v>
      </c>
      <c r="C30" s="14">
        <v>42</v>
      </c>
      <c r="D30" s="14" t="s">
        <v>14</v>
      </c>
      <c r="E30" s="15">
        <v>3.28829445</v>
      </c>
      <c r="F30" s="15">
        <v>3.79</v>
      </c>
      <c r="G30" s="14" t="s">
        <v>131</v>
      </c>
      <c r="H30" s="14" t="s">
        <v>132</v>
      </c>
      <c r="I30" s="15">
        <v>0</v>
      </c>
      <c r="J30" s="15">
        <v>0.5</v>
      </c>
      <c r="K30" s="15">
        <v>0.5</v>
      </c>
      <c r="L30" s="15">
        <v>0.5</v>
      </c>
      <c r="M30" s="16"/>
    </row>
    <row r="31" spans="1:13" x14ac:dyDescent="0.25">
      <c r="A31" s="13" t="s">
        <v>2</v>
      </c>
      <c r="B31" s="14" t="s">
        <v>6</v>
      </c>
      <c r="C31" s="14">
        <v>42</v>
      </c>
      <c r="D31" s="14" t="s">
        <v>15</v>
      </c>
      <c r="E31" s="15">
        <v>3.28993709</v>
      </c>
      <c r="F31" s="15">
        <v>3.7909999999999999</v>
      </c>
      <c r="G31" s="14" t="s">
        <v>131</v>
      </c>
      <c r="H31" s="14" t="s">
        <v>132</v>
      </c>
      <c r="I31" s="15">
        <v>0</v>
      </c>
      <c r="J31" s="15">
        <v>0.5</v>
      </c>
      <c r="K31" s="15">
        <v>0.5</v>
      </c>
      <c r="L31" s="15">
        <v>0.5</v>
      </c>
      <c r="M31" s="16"/>
    </row>
    <row r="32" spans="1:13" x14ac:dyDescent="0.25">
      <c r="A32" s="13" t="s">
        <v>2</v>
      </c>
      <c r="B32" s="14" t="s">
        <v>6</v>
      </c>
      <c r="C32" s="14">
        <v>42</v>
      </c>
      <c r="D32" s="14" t="s">
        <v>4</v>
      </c>
      <c r="E32" s="15">
        <v>9.4302764499999991</v>
      </c>
      <c r="F32" s="15">
        <v>15.23015777</v>
      </c>
      <c r="G32" s="14" t="s">
        <v>133</v>
      </c>
      <c r="H32" s="14" t="s">
        <v>131</v>
      </c>
      <c r="I32" s="15">
        <v>5.8</v>
      </c>
      <c r="J32" s="15">
        <f>I32*2</f>
        <v>11.6</v>
      </c>
      <c r="K32" s="15">
        <v>0</v>
      </c>
      <c r="L32" s="15">
        <v>0</v>
      </c>
      <c r="M32" s="16" t="s">
        <v>134</v>
      </c>
    </row>
    <row r="33" spans="1:13" x14ac:dyDescent="0.25">
      <c r="A33" s="13" t="s">
        <v>2</v>
      </c>
      <c r="B33" s="14" t="s">
        <v>6</v>
      </c>
      <c r="C33" s="14">
        <v>42</v>
      </c>
      <c r="D33" s="14" t="s">
        <v>14</v>
      </c>
      <c r="E33" s="15">
        <v>15.23015777</v>
      </c>
      <c r="F33" s="15">
        <v>19.350213889999999</v>
      </c>
      <c r="G33" s="14" t="s">
        <v>131</v>
      </c>
      <c r="H33" s="14" t="s">
        <v>121</v>
      </c>
      <c r="I33" s="15">
        <v>0</v>
      </c>
      <c r="J33" s="15">
        <v>4.12</v>
      </c>
      <c r="K33" s="15">
        <v>4.12</v>
      </c>
      <c r="L33" s="15">
        <v>4.12</v>
      </c>
      <c r="M33" s="16"/>
    </row>
    <row r="34" spans="1:13" x14ac:dyDescent="0.25">
      <c r="A34" s="13" t="s">
        <v>2</v>
      </c>
      <c r="B34" s="14" t="s">
        <v>6</v>
      </c>
      <c r="C34" s="14">
        <v>42</v>
      </c>
      <c r="D34" s="14" t="s">
        <v>15</v>
      </c>
      <c r="E34" s="15">
        <v>15.23024204</v>
      </c>
      <c r="F34" s="15">
        <v>19.350217959999998</v>
      </c>
      <c r="G34" s="14" t="s">
        <v>131</v>
      </c>
      <c r="H34" s="14" t="s">
        <v>121</v>
      </c>
      <c r="I34" s="15">
        <v>0</v>
      </c>
      <c r="J34" s="15">
        <v>4.12</v>
      </c>
      <c r="K34" s="15">
        <v>4.12</v>
      </c>
      <c r="L34" s="15">
        <v>4.12</v>
      </c>
      <c r="M34" s="16"/>
    </row>
    <row r="35" spans="1:13" x14ac:dyDescent="0.25">
      <c r="A35" s="13" t="s">
        <v>2</v>
      </c>
      <c r="B35" s="14" t="s">
        <v>3</v>
      </c>
      <c r="C35" s="14">
        <v>58</v>
      </c>
      <c r="D35" s="14" t="s">
        <v>4</v>
      </c>
      <c r="E35" s="15">
        <v>0.56028027000000002</v>
      </c>
      <c r="F35" s="15">
        <v>0</v>
      </c>
      <c r="G35" s="14" t="s">
        <v>135</v>
      </c>
      <c r="H35" s="14" t="s">
        <v>136</v>
      </c>
      <c r="I35" s="15">
        <v>13.53</v>
      </c>
      <c r="J35" s="15">
        <v>27.06</v>
      </c>
      <c r="K35" s="15">
        <v>0</v>
      </c>
      <c r="L35" s="15">
        <v>0</v>
      </c>
      <c r="M35" s="16"/>
    </row>
    <row r="36" spans="1:13" x14ac:dyDescent="0.25">
      <c r="A36" s="13" t="s">
        <v>2</v>
      </c>
      <c r="B36" s="14" t="s">
        <v>3</v>
      </c>
      <c r="C36" s="14">
        <v>60</v>
      </c>
      <c r="D36" s="14" t="s">
        <v>4</v>
      </c>
      <c r="E36" s="15">
        <v>0.67800000000000005</v>
      </c>
      <c r="F36" s="15">
        <v>1.47045738</v>
      </c>
      <c r="G36" s="14" t="s">
        <v>11</v>
      </c>
      <c r="H36" s="14" t="s">
        <v>116</v>
      </c>
      <c r="I36" s="15">
        <v>0.79200000000000004</v>
      </c>
      <c r="J36" s="15">
        <v>1.24</v>
      </c>
      <c r="K36" s="15">
        <v>0</v>
      </c>
      <c r="L36" s="15">
        <v>0</v>
      </c>
      <c r="M36" s="16"/>
    </row>
    <row r="37" spans="1:13" x14ac:dyDescent="0.25">
      <c r="A37" s="13" t="s">
        <v>2</v>
      </c>
      <c r="B37" s="14" t="s">
        <v>3</v>
      </c>
      <c r="C37" s="14">
        <v>60</v>
      </c>
      <c r="D37" s="14" t="s">
        <v>4</v>
      </c>
      <c r="E37" s="15">
        <v>1.47045738</v>
      </c>
      <c r="F37" s="15">
        <v>5.5804112999999997</v>
      </c>
      <c r="G37" s="14" t="s">
        <v>116</v>
      </c>
      <c r="H37" s="14" t="s">
        <v>16</v>
      </c>
      <c r="I37" s="15">
        <v>4.1100000000000003</v>
      </c>
      <c r="J37" s="15">
        <v>8.2200000000000006</v>
      </c>
      <c r="K37" s="15">
        <v>0</v>
      </c>
      <c r="L37" s="15">
        <v>0</v>
      </c>
      <c r="M37" s="16"/>
    </row>
    <row r="38" spans="1:13" x14ac:dyDescent="0.25">
      <c r="A38" s="13" t="s">
        <v>2</v>
      </c>
      <c r="B38" s="14" t="s">
        <v>3</v>
      </c>
      <c r="C38" s="14">
        <v>60</v>
      </c>
      <c r="D38" s="14" t="s">
        <v>4</v>
      </c>
      <c r="E38" s="15">
        <v>5.5804112999999997</v>
      </c>
      <c r="F38" s="15">
        <v>10.529199999999999</v>
      </c>
      <c r="G38" s="14" t="s">
        <v>16</v>
      </c>
      <c r="H38" s="14" t="s">
        <v>137</v>
      </c>
      <c r="I38" s="15">
        <v>4.95</v>
      </c>
      <c r="J38" s="15">
        <v>9.9</v>
      </c>
      <c r="K38" s="15">
        <v>0</v>
      </c>
      <c r="L38" s="15">
        <v>0</v>
      </c>
      <c r="M38" s="16"/>
    </row>
    <row r="39" spans="1:13" x14ac:dyDescent="0.25">
      <c r="A39" s="13" t="s">
        <v>2</v>
      </c>
      <c r="B39" s="14" t="s">
        <v>3</v>
      </c>
      <c r="C39" s="14">
        <v>60</v>
      </c>
      <c r="D39" s="14" t="s">
        <v>4</v>
      </c>
      <c r="E39" s="15">
        <v>10.529199999999999</v>
      </c>
      <c r="F39" s="15">
        <v>11.74</v>
      </c>
      <c r="G39" s="14" t="s">
        <v>137</v>
      </c>
      <c r="H39" s="14" t="s">
        <v>138</v>
      </c>
      <c r="I39" s="15">
        <v>1.21</v>
      </c>
      <c r="J39" s="15">
        <v>2.42</v>
      </c>
      <c r="K39" s="15">
        <v>0</v>
      </c>
      <c r="L39" s="15">
        <v>0</v>
      </c>
      <c r="M39" s="16"/>
    </row>
    <row r="40" spans="1:13" x14ac:dyDescent="0.25">
      <c r="A40" s="13" t="s">
        <v>2</v>
      </c>
      <c r="B40" s="14" t="s">
        <v>3</v>
      </c>
      <c r="C40" s="14">
        <v>60</v>
      </c>
      <c r="D40" s="14" t="s">
        <v>4</v>
      </c>
      <c r="E40" s="15">
        <v>11.74</v>
      </c>
      <c r="F40" s="15">
        <v>12.870588120000001</v>
      </c>
      <c r="G40" s="14" t="s">
        <v>138</v>
      </c>
      <c r="H40" s="14" t="s">
        <v>137</v>
      </c>
      <c r="I40" s="15">
        <v>1.1299999999999999</v>
      </c>
      <c r="J40" s="15">
        <v>2.2599999999999998</v>
      </c>
      <c r="K40" s="15">
        <v>0</v>
      </c>
      <c r="L40" s="15">
        <v>0</v>
      </c>
      <c r="M40" s="16"/>
    </row>
    <row r="41" spans="1:13" x14ac:dyDescent="0.25">
      <c r="A41" s="13" t="s">
        <v>2</v>
      </c>
      <c r="B41" s="14" t="s">
        <v>3</v>
      </c>
      <c r="C41" s="14">
        <v>60</v>
      </c>
      <c r="D41" s="14" t="s">
        <v>4</v>
      </c>
      <c r="E41" s="15">
        <v>12.870588120000001</v>
      </c>
      <c r="F41" s="15">
        <v>16.230599999999999</v>
      </c>
      <c r="G41" s="14" t="s">
        <v>137</v>
      </c>
      <c r="H41" s="14" t="s">
        <v>135</v>
      </c>
      <c r="I41" s="15">
        <v>3.36</v>
      </c>
      <c r="J41" s="15">
        <v>6.72</v>
      </c>
      <c r="K41" s="15">
        <v>0</v>
      </c>
      <c r="L41" s="15">
        <v>0</v>
      </c>
      <c r="M41" s="16"/>
    </row>
    <row r="42" spans="1:13" x14ac:dyDescent="0.25">
      <c r="A42" s="13" t="s">
        <v>2</v>
      </c>
      <c r="B42" s="14" t="s">
        <v>3</v>
      </c>
      <c r="C42" s="14">
        <v>60</v>
      </c>
      <c r="D42" s="14" t="s">
        <v>4</v>
      </c>
      <c r="E42" s="15">
        <v>26.2302</v>
      </c>
      <c r="F42" s="15">
        <v>32.83</v>
      </c>
      <c r="G42" s="14" t="s">
        <v>17</v>
      </c>
      <c r="H42" s="14" t="s">
        <v>139</v>
      </c>
      <c r="I42" s="15">
        <v>6.6</v>
      </c>
      <c r="J42" s="15">
        <v>13.2</v>
      </c>
      <c r="K42" s="15">
        <v>0</v>
      </c>
      <c r="L42" s="15">
        <v>0</v>
      </c>
      <c r="M42" s="16"/>
    </row>
    <row r="43" spans="1:13" x14ac:dyDescent="0.25">
      <c r="A43" s="13" t="s">
        <v>2</v>
      </c>
      <c r="B43" s="14" t="s">
        <v>18</v>
      </c>
      <c r="C43" s="14">
        <v>71</v>
      </c>
      <c r="D43" s="14" t="s">
        <v>15</v>
      </c>
      <c r="E43" s="15">
        <v>0</v>
      </c>
      <c r="F43" s="15">
        <v>16.150319469999999</v>
      </c>
      <c r="G43" s="14" t="s">
        <v>122</v>
      </c>
      <c r="H43" s="14" t="s">
        <v>121</v>
      </c>
      <c r="I43" s="15">
        <v>0</v>
      </c>
      <c r="J43" s="15">
        <v>16.149999999999999</v>
      </c>
      <c r="K43" s="15">
        <v>16.149999000000001</v>
      </c>
      <c r="L43" s="15">
        <f>16.15*2</f>
        <v>32.299999999999997</v>
      </c>
      <c r="M43" s="16"/>
    </row>
    <row r="44" spans="1:13" x14ac:dyDescent="0.25">
      <c r="A44" s="13" t="s">
        <v>2</v>
      </c>
      <c r="B44" s="14" t="s">
        <v>18</v>
      </c>
      <c r="C44" s="14">
        <v>71</v>
      </c>
      <c r="D44" s="14" t="s">
        <v>14</v>
      </c>
      <c r="E44" s="15">
        <v>0</v>
      </c>
      <c r="F44" s="15">
        <v>16.15032132</v>
      </c>
      <c r="G44" s="14" t="s">
        <v>122</v>
      </c>
      <c r="H44" s="14" t="s">
        <v>121</v>
      </c>
      <c r="I44" s="15">
        <v>0</v>
      </c>
      <c r="J44" s="15">
        <v>16.149999999999999</v>
      </c>
      <c r="K44" s="15">
        <v>16.149999999999999</v>
      </c>
      <c r="L44" s="15">
        <f>K44*2</f>
        <v>32.299999999999997</v>
      </c>
      <c r="M44" s="16"/>
    </row>
    <row r="45" spans="1:13" x14ac:dyDescent="0.25">
      <c r="A45" s="13" t="s">
        <v>2</v>
      </c>
      <c r="B45" s="14" t="s">
        <v>18</v>
      </c>
      <c r="C45" s="14">
        <v>71</v>
      </c>
      <c r="D45" s="14" t="s">
        <v>14</v>
      </c>
      <c r="E45" s="15">
        <v>7.63</v>
      </c>
      <c r="F45" s="15">
        <v>8.4700000000000006</v>
      </c>
      <c r="G45" s="14" t="s">
        <v>17</v>
      </c>
      <c r="H45" s="14" t="s">
        <v>152</v>
      </c>
      <c r="I45" s="15">
        <v>0</v>
      </c>
      <c r="J45" s="15">
        <v>0.22</v>
      </c>
      <c r="K45" s="15">
        <v>0.22</v>
      </c>
      <c r="L45" s="15">
        <v>0</v>
      </c>
      <c r="M45" s="16" t="s">
        <v>153</v>
      </c>
    </row>
    <row r="46" spans="1:13" x14ac:dyDescent="0.25">
      <c r="A46" s="13" t="s">
        <v>2</v>
      </c>
      <c r="B46" s="14" t="s">
        <v>18</v>
      </c>
      <c r="C46" s="14">
        <v>71</v>
      </c>
      <c r="D46" s="14" t="s">
        <v>14</v>
      </c>
      <c r="E46" s="15">
        <v>7.6289999999999996</v>
      </c>
      <c r="F46" s="15">
        <v>8.4700000000000006</v>
      </c>
      <c r="G46" s="14" t="s">
        <v>17</v>
      </c>
      <c r="H46" s="14" t="s">
        <v>151</v>
      </c>
      <c r="I46" s="15">
        <v>0</v>
      </c>
      <c r="J46" s="15">
        <v>0.19</v>
      </c>
      <c r="K46" s="15">
        <v>0.19</v>
      </c>
      <c r="L46" s="15">
        <v>0</v>
      </c>
      <c r="M46" s="16" t="s">
        <v>154</v>
      </c>
    </row>
    <row r="47" spans="1:13" x14ac:dyDescent="0.25">
      <c r="A47" s="13" t="s">
        <v>2</v>
      </c>
      <c r="B47" s="14" t="s">
        <v>18</v>
      </c>
      <c r="C47" s="14">
        <v>71</v>
      </c>
      <c r="D47" s="14" t="s">
        <v>15</v>
      </c>
      <c r="E47" s="15">
        <v>7.63</v>
      </c>
      <c r="F47" s="15">
        <v>8.4700000000000006</v>
      </c>
      <c r="G47" s="14" t="s">
        <v>17</v>
      </c>
      <c r="H47" s="14" t="s">
        <v>152</v>
      </c>
      <c r="I47" s="15">
        <v>0</v>
      </c>
      <c r="J47" s="15">
        <v>0.28999999999999998</v>
      </c>
      <c r="K47" s="15">
        <v>0.28999999999999998</v>
      </c>
      <c r="L47" s="15">
        <v>0</v>
      </c>
      <c r="M47" s="16" t="s">
        <v>155</v>
      </c>
    </row>
    <row r="48" spans="1:13" x14ac:dyDescent="0.25">
      <c r="A48" s="13" t="s">
        <v>2</v>
      </c>
      <c r="B48" s="14" t="s">
        <v>18</v>
      </c>
      <c r="C48" s="14">
        <v>71</v>
      </c>
      <c r="D48" s="14" t="s">
        <v>15</v>
      </c>
      <c r="E48" s="15">
        <v>7.63</v>
      </c>
      <c r="F48" s="15">
        <v>8.4700000000000006</v>
      </c>
      <c r="G48" s="14" t="s">
        <v>17</v>
      </c>
      <c r="H48" s="14" t="s">
        <v>151</v>
      </c>
      <c r="I48" s="15">
        <v>0</v>
      </c>
      <c r="J48" s="15">
        <v>0.21</v>
      </c>
      <c r="K48" s="15">
        <v>0.21</v>
      </c>
      <c r="L48" s="15">
        <v>0</v>
      </c>
      <c r="M48" s="16" t="s">
        <v>156</v>
      </c>
    </row>
    <row r="49" spans="1:13" x14ac:dyDescent="0.25">
      <c r="A49" s="14" t="s">
        <v>2</v>
      </c>
      <c r="B49" s="14" t="s">
        <v>3</v>
      </c>
      <c r="C49" s="14">
        <v>89</v>
      </c>
      <c r="D49" s="14" t="s">
        <v>4</v>
      </c>
      <c r="E49" s="15">
        <v>0</v>
      </c>
      <c r="F49" s="15">
        <v>4.6805879499999996</v>
      </c>
      <c r="G49" s="14" t="s">
        <v>16</v>
      </c>
      <c r="H49" s="14" t="s">
        <v>140</v>
      </c>
      <c r="I49" s="15">
        <v>4.6799999899999998</v>
      </c>
      <c r="J49" s="15">
        <v>9.3599999799999996</v>
      </c>
      <c r="K49" s="15">
        <v>0</v>
      </c>
      <c r="L49" s="15">
        <v>0</v>
      </c>
      <c r="M49" s="16"/>
    </row>
    <row r="50" spans="1:13" x14ac:dyDescent="0.25">
      <c r="A50" s="14" t="s">
        <v>2</v>
      </c>
      <c r="B50" s="14" t="s">
        <v>3</v>
      </c>
      <c r="C50" s="14">
        <v>89</v>
      </c>
      <c r="D50" s="14" t="s">
        <v>4</v>
      </c>
      <c r="E50" s="15">
        <v>4.6805879499999996</v>
      </c>
      <c r="F50" s="15">
        <v>5.3505712299999999</v>
      </c>
      <c r="G50" s="14" t="s">
        <v>140</v>
      </c>
      <c r="H50" s="14" t="s">
        <v>140</v>
      </c>
      <c r="I50" s="15">
        <v>0.67</v>
      </c>
      <c r="J50" s="15">
        <f>1.34-0.88</f>
        <v>0.46000000000000008</v>
      </c>
      <c r="K50" s="15">
        <v>0</v>
      </c>
      <c r="L50" s="15">
        <v>0</v>
      </c>
      <c r="M50" s="16"/>
    </row>
    <row r="51" spans="1:13" x14ac:dyDescent="0.25">
      <c r="A51" s="14" t="s">
        <v>2</v>
      </c>
      <c r="B51" s="14" t="s">
        <v>3</v>
      </c>
      <c r="C51" s="14">
        <v>89</v>
      </c>
      <c r="D51" s="14" t="s">
        <v>4</v>
      </c>
      <c r="E51" s="15">
        <v>5.3505712299999999</v>
      </c>
      <c r="F51" s="15">
        <v>14.54054869</v>
      </c>
      <c r="G51" s="14" t="s">
        <v>140</v>
      </c>
      <c r="H51" s="14" t="s">
        <v>141</v>
      </c>
      <c r="I51" s="15">
        <v>9.19</v>
      </c>
      <c r="J51" s="15">
        <v>18.38</v>
      </c>
      <c r="K51" s="15">
        <v>0</v>
      </c>
      <c r="L51" s="15">
        <v>0</v>
      </c>
      <c r="M51" s="16"/>
    </row>
    <row r="52" spans="1:13" x14ac:dyDescent="0.25">
      <c r="A52" s="14" t="s">
        <v>2</v>
      </c>
      <c r="B52" s="14" t="s">
        <v>3</v>
      </c>
      <c r="C52" s="14">
        <v>89</v>
      </c>
      <c r="D52" s="14" t="s">
        <v>4</v>
      </c>
      <c r="E52" s="15">
        <v>14.54054869</v>
      </c>
      <c r="F52" s="15">
        <v>15.56054804</v>
      </c>
      <c r="G52" s="14" t="s">
        <v>141</v>
      </c>
      <c r="H52" s="14" t="s">
        <v>141</v>
      </c>
      <c r="I52" s="15">
        <v>1.02</v>
      </c>
      <c r="J52" s="15">
        <v>2.04</v>
      </c>
      <c r="K52" s="15">
        <v>0</v>
      </c>
      <c r="L52" s="15">
        <v>0</v>
      </c>
      <c r="M52" s="16"/>
    </row>
    <row r="53" spans="1:13" x14ac:dyDescent="0.25">
      <c r="A53" s="14" t="s">
        <v>2</v>
      </c>
      <c r="B53" s="14" t="s">
        <v>3</v>
      </c>
      <c r="C53" s="14">
        <v>89</v>
      </c>
      <c r="D53" s="14" t="s">
        <v>4</v>
      </c>
      <c r="E53" s="15">
        <v>15.56054804</v>
      </c>
      <c r="F53" s="15">
        <v>18.420000000000002</v>
      </c>
      <c r="G53" s="14" t="s">
        <v>141</v>
      </c>
      <c r="H53" s="14" t="s">
        <v>19</v>
      </c>
      <c r="I53" s="15">
        <v>2.86</v>
      </c>
      <c r="J53" s="15">
        <v>5.72</v>
      </c>
      <c r="K53" s="15">
        <v>0</v>
      </c>
      <c r="L53" s="15">
        <v>0</v>
      </c>
      <c r="M53" s="16"/>
    </row>
    <row r="54" spans="1:13" x14ac:dyDescent="0.25">
      <c r="A54" s="14" t="s">
        <v>2</v>
      </c>
      <c r="B54" s="14" t="s">
        <v>3</v>
      </c>
      <c r="C54" s="14">
        <v>95</v>
      </c>
      <c r="D54" s="14" t="s">
        <v>4</v>
      </c>
      <c r="E54" s="15">
        <v>2.1100200000000002E-3</v>
      </c>
      <c r="F54" s="15">
        <v>1.2103489599999999</v>
      </c>
      <c r="G54" s="14" t="s">
        <v>122</v>
      </c>
      <c r="H54" s="14" t="s">
        <v>123</v>
      </c>
      <c r="I54" s="15">
        <v>1.2099998999999999</v>
      </c>
      <c r="J54" s="15">
        <v>2.4199997999999998</v>
      </c>
      <c r="K54" s="15">
        <v>0</v>
      </c>
      <c r="L54" s="15">
        <v>0</v>
      </c>
      <c r="M54" s="16"/>
    </row>
    <row r="55" spans="1:13" x14ac:dyDescent="0.25">
      <c r="A55" s="14" t="s">
        <v>2</v>
      </c>
      <c r="B55" s="14" t="s">
        <v>3</v>
      </c>
      <c r="C55" s="14">
        <v>95</v>
      </c>
      <c r="D55" s="14" t="s">
        <v>4</v>
      </c>
      <c r="E55" s="15">
        <v>1.2103489599999999</v>
      </c>
      <c r="F55" s="15">
        <v>1.421</v>
      </c>
      <c r="G55" s="14" t="s">
        <v>123</v>
      </c>
      <c r="H55" s="14" t="s">
        <v>123</v>
      </c>
      <c r="I55" s="15">
        <v>0.21</v>
      </c>
      <c r="J55" s="15">
        <v>0.42</v>
      </c>
      <c r="K55" s="15">
        <v>0</v>
      </c>
      <c r="L55" s="15">
        <v>0</v>
      </c>
      <c r="M55" s="16"/>
    </row>
    <row r="56" spans="1:13" x14ac:dyDescent="0.25">
      <c r="A56" s="14" t="s">
        <v>2</v>
      </c>
      <c r="B56" s="14" t="s">
        <v>3</v>
      </c>
      <c r="C56" s="14">
        <v>95</v>
      </c>
      <c r="D56" s="14" t="s">
        <v>4</v>
      </c>
      <c r="E56" s="15">
        <v>1.421</v>
      </c>
      <c r="F56" s="15">
        <v>6.4901470300000002</v>
      </c>
      <c r="G56" s="14" t="s">
        <v>123</v>
      </c>
      <c r="H56" s="14" t="s">
        <v>10</v>
      </c>
      <c r="I56" s="15">
        <v>5.07</v>
      </c>
      <c r="J56" s="15">
        <v>10.14</v>
      </c>
      <c r="K56" s="15">
        <v>0</v>
      </c>
      <c r="L56" s="15">
        <v>0</v>
      </c>
      <c r="M56" s="16"/>
    </row>
    <row r="57" spans="1:13" x14ac:dyDescent="0.25">
      <c r="A57" s="14" t="s">
        <v>2</v>
      </c>
      <c r="B57" s="14" t="s">
        <v>3</v>
      </c>
      <c r="C57" s="14">
        <v>97</v>
      </c>
      <c r="D57" s="14" t="s">
        <v>4</v>
      </c>
      <c r="E57" s="15">
        <v>0</v>
      </c>
      <c r="F57" s="15">
        <v>3.339</v>
      </c>
      <c r="G57" s="14" t="s">
        <v>122</v>
      </c>
      <c r="H57" s="14" t="s">
        <v>11</v>
      </c>
      <c r="I57" s="15">
        <v>4.3899999899999997</v>
      </c>
      <c r="J57" s="15">
        <v>8.7799999799999995</v>
      </c>
      <c r="K57" s="15">
        <v>0</v>
      </c>
      <c r="L57" s="15">
        <v>0</v>
      </c>
      <c r="M57" s="16"/>
    </row>
    <row r="58" spans="1:13" x14ac:dyDescent="0.25">
      <c r="A58" s="14" t="s">
        <v>2</v>
      </c>
      <c r="B58" s="14" t="s">
        <v>3</v>
      </c>
      <c r="C58" s="14">
        <v>179</v>
      </c>
      <c r="D58" s="14" t="s">
        <v>4</v>
      </c>
      <c r="E58" s="15">
        <v>0</v>
      </c>
      <c r="F58" s="15">
        <v>5.2505852500000003</v>
      </c>
      <c r="G58" s="14" t="s">
        <v>120</v>
      </c>
      <c r="H58" s="14" t="s">
        <v>16</v>
      </c>
      <c r="I58" s="15">
        <v>5.25</v>
      </c>
      <c r="J58" s="15">
        <v>10.5</v>
      </c>
      <c r="K58" s="15">
        <v>0</v>
      </c>
      <c r="L58" s="15">
        <v>0</v>
      </c>
      <c r="M58" s="16"/>
    </row>
    <row r="59" spans="1:13" x14ac:dyDescent="0.25">
      <c r="A59" s="14" t="s">
        <v>2</v>
      </c>
      <c r="B59" s="14" t="s">
        <v>3</v>
      </c>
      <c r="C59" s="14">
        <v>179</v>
      </c>
      <c r="D59" s="14" t="s">
        <v>4</v>
      </c>
      <c r="E59" s="15">
        <v>5.2505852500000003</v>
      </c>
      <c r="F59" s="15">
        <v>10.772</v>
      </c>
      <c r="G59" s="14" t="s">
        <v>16</v>
      </c>
      <c r="H59" s="14" t="s">
        <v>10</v>
      </c>
      <c r="I59" s="15">
        <v>5.22</v>
      </c>
      <c r="J59" s="15">
        <v>10.44</v>
      </c>
      <c r="K59" s="15">
        <v>0</v>
      </c>
      <c r="L59" s="15">
        <v>0</v>
      </c>
      <c r="M59" s="16"/>
    </row>
    <row r="60" spans="1:13" x14ac:dyDescent="0.25">
      <c r="A60" s="14" t="s">
        <v>2</v>
      </c>
      <c r="B60" s="14" t="s">
        <v>6</v>
      </c>
      <c r="C60" s="14">
        <v>224</v>
      </c>
      <c r="D60" s="14" t="s">
        <v>4</v>
      </c>
      <c r="E60" s="15">
        <v>0</v>
      </c>
      <c r="F60" s="15">
        <v>13.712999999999999</v>
      </c>
      <c r="G60" s="14" t="s">
        <v>139</v>
      </c>
      <c r="H60" s="14" t="s">
        <v>142</v>
      </c>
      <c r="I60" s="15">
        <v>13.71</v>
      </c>
      <c r="J60" s="15">
        <v>27.04</v>
      </c>
      <c r="K60" s="15">
        <v>0</v>
      </c>
      <c r="L60" s="15">
        <v>0</v>
      </c>
      <c r="M60" s="16"/>
    </row>
    <row r="61" spans="1:13" x14ac:dyDescent="0.25">
      <c r="A61" s="13"/>
      <c r="B61" s="14"/>
      <c r="C61" s="14"/>
      <c r="D61" s="14"/>
      <c r="E61" s="15"/>
      <c r="F61" s="15"/>
      <c r="G61" s="65" t="s">
        <v>80</v>
      </c>
      <c r="H61" s="66"/>
      <c r="I61" s="22">
        <f>SUM(I4:I60)</f>
        <v>119.75197987999999</v>
      </c>
      <c r="J61" s="22">
        <f t="shared" ref="J61:L61" si="0">SUM(J4:J60)</f>
        <v>296.11994976</v>
      </c>
      <c r="K61" s="22">
        <f t="shared" si="0"/>
        <v>61.959998999999996</v>
      </c>
      <c r="L61" s="22">
        <f t="shared" si="0"/>
        <v>93.1</v>
      </c>
      <c r="M61" s="16"/>
    </row>
    <row r="62" spans="1:13" ht="15.75" thickBot="1" x14ac:dyDescent="0.3">
      <c r="A62" s="17"/>
      <c r="B62" s="18"/>
      <c r="C62" s="18"/>
      <c r="D62" s="18"/>
      <c r="E62" s="19"/>
      <c r="F62" s="19"/>
      <c r="G62" s="18"/>
      <c r="H62" s="18"/>
      <c r="I62" s="19"/>
      <c r="J62" s="19"/>
      <c r="K62" s="19"/>
      <c r="L62" s="19"/>
      <c r="M62" s="20"/>
    </row>
  </sheetData>
  <mergeCells count="14">
    <mergeCell ref="G61:H61"/>
    <mergeCell ref="G2:G3"/>
    <mergeCell ref="H2:H3"/>
    <mergeCell ref="I1:L1"/>
    <mergeCell ref="M1:M3"/>
    <mergeCell ref="A1:D1"/>
    <mergeCell ref="E1:F1"/>
    <mergeCell ref="G1:H1"/>
    <mergeCell ref="A2:A3"/>
    <mergeCell ref="B2:B3"/>
    <mergeCell ref="C2:C3"/>
    <mergeCell ref="D2:D3"/>
    <mergeCell ref="E2:E3"/>
    <mergeCell ref="F2:F3"/>
  </mergeCells>
  <conditionalFormatting sqref="I1">
    <cfRule type="containsText" dxfId="1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47E0-9E1C-4329-A891-65374672CBB6}">
  <dimension ref="A1:N62"/>
  <sheetViews>
    <sheetView topLeftCell="A42" workbookViewId="0">
      <selection activeCell="M26" sqref="M26"/>
    </sheetView>
  </sheetViews>
  <sheetFormatPr defaultRowHeight="15" x14ac:dyDescent="0.25"/>
  <cols>
    <col min="5" max="6" width="10.140625" bestFit="1" customWidth="1"/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2</v>
      </c>
      <c r="B4" s="14" t="s">
        <v>6</v>
      </c>
      <c r="C4" s="14">
        <v>250</v>
      </c>
      <c r="D4" s="14" t="s">
        <v>4</v>
      </c>
      <c r="E4" s="15">
        <v>0</v>
      </c>
      <c r="F4" s="15">
        <v>6.3390000000000004</v>
      </c>
      <c r="G4" s="14" t="s">
        <v>139</v>
      </c>
      <c r="H4" s="14" t="s">
        <v>78</v>
      </c>
      <c r="I4" s="15">
        <v>6.34</v>
      </c>
      <c r="J4" s="15">
        <v>12.679997999999999</v>
      </c>
      <c r="K4" s="15">
        <v>0</v>
      </c>
      <c r="L4" s="15">
        <v>0</v>
      </c>
      <c r="M4" s="16"/>
    </row>
    <row r="5" spans="1:14" x14ac:dyDescent="0.25">
      <c r="A5" s="14" t="s">
        <v>2</v>
      </c>
      <c r="B5" s="14" t="s">
        <v>6</v>
      </c>
      <c r="C5" s="14">
        <v>250</v>
      </c>
      <c r="D5" s="14" t="s">
        <v>4</v>
      </c>
      <c r="E5" s="15">
        <v>6.3390000000000004</v>
      </c>
      <c r="F5" s="15">
        <v>7.2494422299999997</v>
      </c>
      <c r="G5" s="14" t="s">
        <v>78</v>
      </c>
      <c r="H5" s="14" t="s">
        <v>78</v>
      </c>
      <c r="I5" s="15">
        <v>0.91</v>
      </c>
      <c r="J5" s="15">
        <v>0.68</v>
      </c>
      <c r="K5" s="15">
        <v>0</v>
      </c>
      <c r="L5" s="15">
        <v>0</v>
      </c>
      <c r="M5" s="16"/>
    </row>
    <row r="6" spans="1:14" x14ac:dyDescent="0.25">
      <c r="A6" s="14" t="s">
        <v>2</v>
      </c>
      <c r="B6" s="14" t="s">
        <v>6</v>
      </c>
      <c r="C6" s="14">
        <v>250</v>
      </c>
      <c r="D6" s="14" t="s">
        <v>4</v>
      </c>
      <c r="E6" s="15">
        <v>7.2494422299999997</v>
      </c>
      <c r="F6" s="15">
        <v>7.7694127399999999</v>
      </c>
      <c r="G6" s="14" t="s">
        <v>78</v>
      </c>
      <c r="H6" s="14" t="s">
        <v>143</v>
      </c>
      <c r="I6" s="15">
        <v>0.52</v>
      </c>
      <c r="J6" s="15">
        <v>1.04</v>
      </c>
      <c r="K6" s="15">
        <v>0</v>
      </c>
      <c r="L6" s="15">
        <v>0</v>
      </c>
      <c r="M6" s="16"/>
    </row>
    <row r="7" spans="1:14" x14ac:dyDescent="0.25">
      <c r="A7" s="14" t="s">
        <v>2</v>
      </c>
      <c r="B7" s="14" t="s">
        <v>6</v>
      </c>
      <c r="C7" s="14">
        <v>250</v>
      </c>
      <c r="D7" s="14" t="s">
        <v>4</v>
      </c>
      <c r="E7" s="15">
        <v>7.7694127399999999</v>
      </c>
      <c r="F7" s="15">
        <v>8.4494120000000006</v>
      </c>
      <c r="G7" s="14" t="s">
        <v>143</v>
      </c>
      <c r="H7" s="14" t="s">
        <v>143</v>
      </c>
      <c r="I7" s="15">
        <v>0.68</v>
      </c>
      <c r="J7" s="15">
        <v>1.36</v>
      </c>
      <c r="K7" s="15">
        <v>0</v>
      </c>
      <c r="L7" s="15">
        <v>0</v>
      </c>
      <c r="M7" s="16"/>
    </row>
    <row r="8" spans="1:14" x14ac:dyDescent="0.25">
      <c r="A8" s="14" t="s">
        <v>2</v>
      </c>
      <c r="B8" s="14" t="s">
        <v>6</v>
      </c>
      <c r="C8" s="14">
        <v>250</v>
      </c>
      <c r="D8" s="14" t="s">
        <v>4</v>
      </c>
      <c r="E8" s="15">
        <v>8.4499999999999993</v>
      </c>
      <c r="F8" s="15">
        <v>12.48</v>
      </c>
      <c r="G8" s="14" t="s">
        <v>143</v>
      </c>
      <c r="H8" s="14" t="s">
        <v>135</v>
      </c>
      <c r="I8" s="15">
        <v>4.03</v>
      </c>
      <c r="J8" s="15">
        <v>8.06</v>
      </c>
      <c r="K8" s="15">
        <v>0</v>
      </c>
      <c r="L8" s="15">
        <v>0</v>
      </c>
      <c r="M8" s="16"/>
    </row>
    <row r="9" spans="1:14" x14ac:dyDescent="0.25">
      <c r="A9" s="14" t="s">
        <v>2</v>
      </c>
      <c r="B9" s="14" t="s">
        <v>6</v>
      </c>
      <c r="C9" s="14">
        <v>250</v>
      </c>
      <c r="D9" s="14" t="s">
        <v>4</v>
      </c>
      <c r="E9" s="15">
        <v>12.47941239</v>
      </c>
      <c r="F9" s="15">
        <v>14.9697292</v>
      </c>
      <c r="G9" s="14" t="s">
        <v>135</v>
      </c>
      <c r="H9" s="14" t="s">
        <v>20</v>
      </c>
      <c r="I9" s="15">
        <v>2.4900000000000002</v>
      </c>
      <c r="J9" s="15">
        <v>4.9800000000000004</v>
      </c>
      <c r="K9" s="15">
        <v>0</v>
      </c>
      <c r="L9" s="15">
        <v>0</v>
      </c>
      <c r="M9" s="16" t="s">
        <v>144</v>
      </c>
    </row>
    <row r="10" spans="1:14" x14ac:dyDescent="0.25">
      <c r="A10" s="14" t="s">
        <v>2</v>
      </c>
      <c r="B10" s="14" t="s">
        <v>6</v>
      </c>
      <c r="C10" s="14">
        <v>250</v>
      </c>
      <c r="D10" s="14" t="s">
        <v>4</v>
      </c>
      <c r="E10" s="15">
        <v>16.61960689</v>
      </c>
      <c r="F10" s="15">
        <v>17.309724249999999</v>
      </c>
      <c r="G10" s="14" t="s">
        <v>135</v>
      </c>
      <c r="H10" s="14" t="s">
        <v>21</v>
      </c>
      <c r="I10" s="15">
        <v>1.38</v>
      </c>
      <c r="J10" s="15">
        <v>1.38</v>
      </c>
      <c r="K10" s="15">
        <v>0</v>
      </c>
      <c r="L10" s="15">
        <v>1.38</v>
      </c>
      <c r="M10" s="16" t="s">
        <v>145</v>
      </c>
    </row>
    <row r="11" spans="1:14" x14ac:dyDescent="0.25">
      <c r="A11" s="14" t="s">
        <v>2</v>
      </c>
      <c r="B11" s="14" t="s">
        <v>6</v>
      </c>
      <c r="C11" s="14">
        <v>250</v>
      </c>
      <c r="D11" s="14" t="s">
        <v>4</v>
      </c>
      <c r="E11" s="15">
        <v>17.30879904</v>
      </c>
      <c r="F11" s="15">
        <v>17.823693970000001</v>
      </c>
      <c r="G11" s="14" t="s">
        <v>21</v>
      </c>
      <c r="H11" s="14" t="s">
        <v>146</v>
      </c>
      <c r="I11" s="15">
        <v>0.51</v>
      </c>
      <c r="J11" s="15">
        <v>1.02</v>
      </c>
      <c r="K11" s="15">
        <v>0</v>
      </c>
      <c r="L11" s="15">
        <v>1.02</v>
      </c>
      <c r="M11" s="16"/>
    </row>
    <row r="12" spans="1:14" x14ac:dyDescent="0.25">
      <c r="A12" s="14" t="s">
        <v>2</v>
      </c>
      <c r="B12" s="14" t="s">
        <v>6</v>
      </c>
      <c r="C12" s="14">
        <v>250</v>
      </c>
      <c r="D12" s="14" t="s">
        <v>4</v>
      </c>
      <c r="E12" s="15">
        <v>17.820095769999998</v>
      </c>
      <c r="F12" s="15">
        <v>24.745000000000001</v>
      </c>
      <c r="G12" s="14" t="s">
        <v>146</v>
      </c>
      <c r="H12" s="14" t="s">
        <v>121</v>
      </c>
      <c r="I12" s="15">
        <v>6.93</v>
      </c>
      <c r="J12" s="15">
        <v>13.86</v>
      </c>
      <c r="K12" s="15">
        <v>0</v>
      </c>
      <c r="L12" s="15">
        <v>0</v>
      </c>
      <c r="M12" s="16"/>
    </row>
    <row r="13" spans="1:14" x14ac:dyDescent="0.25">
      <c r="A13" s="14" t="s">
        <v>2</v>
      </c>
      <c r="B13" s="14" t="s">
        <v>3</v>
      </c>
      <c r="C13" s="14">
        <v>302</v>
      </c>
      <c r="D13" s="14" t="s">
        <v>4</v>
      </c>
      <c r="E13" s="15">
        <v>0</v>
      </c>
      <c r="F13" s="15">
        <v>14.26029935</v>
      </c>
      <c r="G13" s="14" t="s">
        <v>121</v>
      </c>
      <c r="H13" s="14" t="s">
        <v>78</v>
      </c>
      <c r="I13" s="15">
        <v>14.2599999</v>
      </c>
      <c r="J13" s="15">
        <v>28.519999800000001</v>
      </c>
      <c r="K13" s="15">
        <v>0</v>
      </c>
      <c r="L13" s="15">
        <v>0</v>
      </c>
      <c r="M13" s="16"/>
    </row>
    <row r="14" spans="1:14" x14ac:dyDescent="0.25">
      <c r="A14" s="13" t="s">
        <v>2</v>
      </c>
      <c r="B14" s="14" t="s">
        <v>3</v>
      </c>
      <c r="C14" s="14">
        <v>302</v>
      </c>
      <c r="D14" s="14" t="s">
        <v>4</v>
      </c>
      <c r="E14" s="15">
        <v>14.26</v>
      </c>
      <c r="F14" s="15">
        <v>14.51</v>
      </c>
      <c r="G14" s="14" t="s">
        <v>78</v>
      </c>
      <c r="H14" s="14" t="s">
        <v>17</v>
      </c>
      <c r="I14" s="15">
        <v>0.25</v>
      </c>
      <c r="J14" s="15">
        <v>0.5</v>
      </c>
      <c r="K14" s="15">
        <v>0</v>
      </c>
      <c r="L14" s="15">
        <v>0</v>
      </c>
      <c r="M14" s="16"/>
    </row>
    <row r="15" spans="1:14" x14ac:dyDescent="0.25">
      <c r="A15" s="13" t="s">
        <v>2</v>
      </c>
      <c r="B15" s="14" t="s">
        <v>3</v>
      </c>
      <c r="C15" s="14">
        <v>511</v>
      </c>
      <c r="D15" s="14" t="s">
        <v>4</v>
      </c>
      <c r="E15" s="15">
        <v>1.0000000000000001E-5</v>
      </c>
      <c r="F15" s="15">
        <v>6.97</v>
      </c>
      <c r="G15" s="14" t="s">
        <v>5</v>
      </c>
      <c r="H15" s="14" t="s">
        <v>22</v>
      </c>
      <c r="I15" s="15">
        <v>6.9699900000000001</v>
      </c>
      <c r="J15" s="15">
        <v>13.93998</v>
      </c>
      <c r="K15" s="15">
        <v>0</v>
      </c>
      <c r="L15" s="15">
        <v>0</v>
      </c>
      <c r="M15" s="16"/>
    </row>
    <row r="16" spans="1:14" x14ac:dyDescent="0.25">
      <c r="A16" s="14" t="s">
        <v>2</v>
      </c>
      <c r="B16" s="14" t="s">
        <v>3</v>
      </c>
      <c r="C16" s="14">
        <v>511</v>
      </c>
      <c r="D16" s="14" t="s">
        <v>4</v>
      </c>
      <c r="E16" s="15">
        <v>6.9705461299999998</v>
      </c>
      <c r="F16" s="15">
        <v>11.35</v>
      </c>
      <c r="G16" s="14" t="s">
        <v>22</v>
      </c>
      <c r="H16" s="14" t="s">
        <v>10</v>
      </c>
      <c r="I16" s="15">
        <v>4.38</v>
      </c>
      <c r="J16" s="15">
        <v>8.76</v>
      </c>
      <c r="K16" s="15">
        <v>0</v>
      </c>
      <c r="L16" s="15">
        <v>0</v>
      </c>
      <c r="M16" s="16"/>
    </row>
    <row r="17" spans="1:13" x14ac:dyDescent="0.25">
      <c r="A17" s="14" t="s">
        <v>2</v>
      </c>
      <c r="B17" s="14" t="s">
        <v>3</v>
      </c>
      <c r="C17" s="14">
        <v>511</v>
      </c>
      <c r="D17" s="14" t="s">
        <v>4</v>
      </c>
      <c r="E17" s="15">
        <v>14.068</v>
      </c>
      <c r="F17" s="15">
        <v>17.992000000000001</v>
      </c>
      <c r="G17" s="14" t="s">
        <v>135</v>
      </c>
      <c r="H17" s="14" t="s">
        <v>147</v>
      </c>
      <c r="I17" s="15">
        <v>3.9220000000000002</v>
      </c>
      <c r="J17" s="15">
        <v>7.8440000000000003</v>
      </c>
      <c r="K17" s="15">
        <v>0</v>
      </c>
      <c r="L17" s="15">
        <v>0</v>
      </c>
      <c r="M17" s="16"/>
    </row>
    <row r="18" spans="1:13" x14ac:dyDescent="0.25">
      <c r="A18" s="13" t="s">
        <v>2</v>
      </c>
      <c r="B18" s="14" t="s">
        <v>3</v>
      </c>
      <c r="C18" s="14" t="s">
        <v>82</v>
      </c>
      <c r="D18" s="14" t="s">
        <v>4</v>
      </c>
      <c r="E18" s="15">
        <v>0</v>
      </c>
      <c r="F18" s="15">
        <v>0.04</v>
      </c>
      <c r="G18" s="14" t="s">
        <v>8</v>
      </c>
      <c r="H18" s="14" t="s">
        <v>20</v>
      </c>
      <c r="I18" s="15">
        <v>0.04</v>
      </c>
      <c r="J18" s="15">
        <v>0.08</v>
      </c>
      <c r="K18" s="15">
        <v>0</v>
      </c>
      <c r="L18" s="15">
        <v>0</v>
      </c>
      <c r="M18" s="16"/>
    </row>
    <row r="19" spans="1:13" x14ac:dyDescent="0.25">
      <c r="A19" s="14" t="s">
        <v>2</v>
      </c>
      <c r="B19" s="14" t="s">
        <v>3</v>
      </c>
      <c r="C19" s="14">
        <v>603</v>
      </c>
      <c r="D19" s="14" t="s">
        <v>4</v>
      </c>
      <c r="E19" s="15">
        <v>0</v>
      </c>
      <c r="F19" s="15">
        <v>3.62056194</v>
      </c>
      <c r="G19" s="14" t="s">
        <v>122</v>
      </c>
      <c r="H19" s="14" t="s">
        <v>149</v>
      </c>
      <c r="I19" s="15">
        <v>3.62</v>
      </c>
      <c r="J19" s="15">
        <v>7.24</v>
      </c>
      <c r="K19" s="15">
        <v>0</v>
      </c>
      <c r="L19" s="15">
        <v>0</v>
      </c>
      <c r="M19" s="16"/>
    </row>
    <row r="20" spans="1: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35"/>
    </row>
    <row r="21" spans="1:13" x14ac:dyDescent="0.25">
      <c r="A21" s="14"/>
      <c r="B21" s="14"/>
      <c r="C21" s="14"/>
      <c r="D21" s="14"/>
      <c r="E21" s="14"/>
      <c r="F21" s="14"/>
      <c r="G21" s="69" t="s">
        <v>80</v>
      </c>
      <c r="H21" s="69"/>
      <c r="I21" s="40">
        <f>SUM(I4:I19)</f>
        <v>57.231989900000002</v>
      </c>
      <c r="J21" s="40">
        <f>SUM(J4:J19)</f>
        <v>111.9439778</v>
      </c>
      <c r="K21" s="40">
        <f>SUM(K4:K19)</f>
        <v>0</v>
      </c>
      <c r="L21" s="40">
        <f>SUM(L4:L19)</f>
        <v>2.4</v>
      </c>
      <c r="M21" s="35"/>
    </row>
    <row r="22" spans="1:13" x14ac:dyDescent="0.25">
      <c r="A22" s="14"/>
      <c r="B22" s="14"/>
      <c r="C22" s="14"/>
      <c r="D22" s="14"/>
      <c r="E22" s="14"/>
      <c r="F22" s="14"/>
      <c r="G22" s="69" t="s">
        <v>81</v>
      </c>
      <c r="H22" s="69"/>
      <c r="I22" s="40">
        <f>I21+'642 - Sheet1'!I61</f>
        <v>176.98396978</v>
      </c>
      <c r="J22" s="40">
        <f>J21+'642 - Sheet1'!J61</f>
        <v>408.06392756000002</v>
      </c>
      <c r="K22" s="40">
        <f>K21+'642 - Sheet1'!K61</f>
        <v>61.959998999999996</v>
      </c>
      <c r="L22" s="40">
        <f>L21+'642 - Sheet1'!L61</f>
        <v>95.5</v>
      </c>
      <c r="M22" s="35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35"/>
    </row>
    <row r="24" spans="1:13" x14ac:dyDescent="0.25">
      <c r="A24" s="14" t="s">
        <v>23</v>
      </c>
      <c r="B24" s="14" t="s">
        <v>3</v>
      </c>
      <c r="C24" s="14">
        <v>4</v>
      </c>
      <c r="D24" s="14" t="s">
        <v>4</v>
      </c>
      <c r="E24" s="15">
        <v>0</v>
      </c>
      <c r="F24" s="15">
        <v>6.7202930399999996</v>
      </c>
      <c r="G24" s="14" t="s">
        <v>174</v>
      </c>
      <c r="H24" s="14" t="s">
        <v>175</v>
      </c>
      <c r="I24" s="15">
        <v>6.72</v>
      </c>
      <c r="J24" s="15">
        <v>13.44</v>
      </c>
      <c r="K24" s="15">
        <v>0</v>
      </c>
      <c r="L24" s="15">
        <v>0</v>
      </c>
      <c r="M24" s="35"/>
    </row>
    <row r="25" spans="1:13" x14ac:dyDescent="0.25">
      <c r="A25" s="14" t="s">
        <v>23</v>
      </c>
      <c r="B25" s="14" t="s">
        <v>3</v>
      </c>
      <c r="C25" s="14">
        <v>4</v>
      </c>
      <c r="D25" s="14" t="s">
        <v>4</v>
      </c>
      <c r="E25" s="15">
        <v>11.259</v>
      </c>
      <c r="F25" s="15">
        <v>18.6494</v>
      </c>
      <c r="G25" s="14" t="s">
        <v>175</v>
      </c>
      <c r="H25" s="14" t="s">
        <v>176</v>
      </c>
      <c r="I25" s="15">
        <v>7.39</v>
      </c>
      <c r="J25" s="15">
        <f>I25*2</f>
        <v>14.78</v>
      </c>
      <c r="K25" s="15">
        <v>0</v>
      </c>
      <c r="L25" s="15">
        <v>0</v>
      </c>
      <c r="M25" s="35" t="s">
        <v>535</v>
      </c>
    </row>
    <row r="26" spans="1:13" x14ac:dyDescent="0.25">
      <c r="A26" s="14" t="s">
        <v>23</v>
      </c>
      <c r="B26" s="14" t="s">
        <v>3</v>
      </c>
      <c r="C26" s="14">
        <v>4</v>
      </c>
      <c r="D26" s="14" t="s">
        <v>4</v>
      </c>
      <c r="E26" s="15">
        <v>18.6494</v>
      </c>
      <c r="F26" s="15">
        <v>19.56043781</v>
      </c>
      <c r="G26" s="14" t="s">
        <v>176</v>
      </c>
      <c r="H26" s="14" t="s">
        <v>176</v>
      </c>
      <c r="I26" s="15">
        <v>0.91</v>
      </c>
      <c r="J26" s="15">
        <f>I26*2</f>
        <v>1.82</v>
      </c>
      <c r="K26" s="15">
        <v>0</v>
      </c>
      <c r="L26" s="15">
        <v>0</v>
      </c>
      <c r="M26" s="35"/>
    </row>
    <row r="27" spans="1:13" x14ac:dyDescent="0.25">
      <c r="A27" s="14" t="s">
        <v>23</v>
      </c>
      <c r="B27" s="14" t="s">
        <v>3</v>
      </c>
      <c r="C27" s="14">
        <v>4</v>
      </c>
      <c r="D27" s="14" t="s">
        <v>4</v>
      </c>
      <c r="E27" s="15">
        <v>19.56043781</v>
      </c>
      <c r="F27" s="15">
        <v>22.2</v>
      </c>
      <c r="G27" s="14" t="s">
        <v>176</v>
      </c>
      <c r="H27" s="14" t="s">
        <v>177</v>
      </c>
      <c r="I27" s="15">
        <v>2.64</v>
      </c>
      <c r="J27" s="15">
        <f>I27*2</f>
        <v>5.28</v>
      </c>
      <c r="K27" s="15">
        <v>0</v>
      </c>
      <c r="L27" s="15">
        <v>0</v>
      </c>
      <c r="M27" s="35" t="s">
        <v>535</v>
      </c>
    </row>
    <row r="28" spans="1:13" x14ac:dyDescent="0.25">
      <c r="A28" s="14" t="s">
        <v>23</v>
      </c>
      <c r="B28" s="14" t="s">
        <v>3</v>
      </c>
      <c r="C28" s="14">
        <v>19</v>
      </c>
      <c r="D28" s="14" t="s">
        <v>4</v>
      </c>
      <c r="E28" s="15">
        <v>0</v>
      </c>
      <c r="F28" s="15">
        <v>1.19055098</v>
      </c>
      <c r="G28" s="14" t="s">
        <v>178</v>
      </c>
      <c r="H28" s="14" t="s">
        <v>179</v>
      </c>
      <c r="I28" s="15">
        <v>1.19</v>
      </c>
      <c r="J28" s="15">
        <f>I28*2</f>
        <v>2.38</v>
      </c>
      <c r="K28" s="15">
        <v>0</v>
      </c>
      <c r="L28" s="15">
        <v>0</v>
      </c>
      <c r="M28" s="16"/>
    </row>
    <row r="29" spans="1:13" x14ac:dyDescent="0.25">
      <c r="A29" s="13" t="s">
        <v>23</v>
      </c>
      <c r="B29" s="14" t="s">
        <v>3</v>
      </c>
      <c r="C29" s="14">
        <v>19</v>
      </c>
      <c r="D29" s="14" t="s">
        <v>100</v>
      </c>
      <c r="E29" s="15">
        <v>4.2004031700000004</v>
      </c>
      <c r="F29" s="15">
        <v>12.260999999999999</v>
      </c>
      <c r="G29" s="14" t="s">
        <v>179</v>
      </c>
      <c r="H29" s="14" t="s">
        <v>175</v>
      </c>
      <c r="I29" s="15">
        <v>8.06</v>
      </c>
      <c r="J29" s="15">
        <v>16.12</v>
      </c>
      <c r="K29" s="15">
        <v>0</v>
      </c>
      <c r="L29" s="15">
        <v>0</v>
      </c>
      <c r="M29" s="16"/>
    </row>
    <row r="30" spans="1:13" x14ac:dyDescent="0.25">
      <c r="A30" s="14" t="s">
        <v>23</v>
      </c>
      <c r="B30" s="14" t="s">
        <v>3</v>
      </c>
      <c r="C30" s="14">
        <v>19</v>
      </c>
      <c r="D30" s="14" t="s">
        <v>4</v>
      </c>
      <c r="E30" s="15">
        <v>16.07</v>
      </c>
      <c r="F30" s="15">
        <v>28.270571149999999</v>
      </c>
      <c r="G30" s="14" t="s">
        <v>24</v>
      </c>
      <c r="H30" s="14" t="s">
        <v>177</v>
      </c>
      <c r="I30" s="15">
        <v>12.2</v>
      </c>
      <c r="J30" s="15">
        <f>I30*2</f>
        <v>24.4</v>
      </c>
      <c r="K30" s="15">
        <v>0</v>
      </c>
      <c r="L30" s="15">
        <v>0</v>
      </c>
      <c r="M30" s="35"/>
    </row>
    <row r="31" spans="1:13" x14ac:dyDescent="0.25">
      <c r="A31" s="13" t="s">
        <v>23</v>
      </c>
      <c r="B31" s="14" t="s">
        <v>6</v>
      </c>
      <c r="C31" s="14">
        <v>30</v>
      </c>
      <c r="D31" s="14" t="s">
        <v>7</v>
      </c>
      <c r="E31" s="15">
        <v>3.59</v>
      </c>
      <c r="F31" s="15">
        <v>4.55</v>
      </c>
      <c r="G31" s="14" t="s">
        <v>25</v>
      </c>
      <c r="H31" s="14" t="s">
        <v>151</v>
      </c>
      <c r="I31" s="15">
        <v>0</v>
      </c>
      <c r="J31" s="15">
        <v>0.25</v>
      </c>
      <c r="K31" s="15">
        <v>0.25</v>
      </c>
      <c r="L31" s="15">
        <v>0.03</v>
      </c>
      <c r="M31" s="16" t="s">
        <v>169</v>
      </c>
    </row>
    <row r="32" spans="1:13" x14ac:dyDescent="0.25">
      <c r="A32" s="13" t="s">
        <v>23</v>
      </c>
      <c r="B32" s="14" t="s">
        <v>6</v>
      </c>
      <c r="C32" s="14">
        <v>30</v>
      </c>
      <c r="D32" s="14" t="s">
        <v>7</v>
      </c>
      <c r="E32" s="15">
        <v>3.59</v>
      </c>
      <c r="F32" s="15">
        <v>4.55</v>
      </c>
      <c r="G32" s="14" t="s">
        <v>25</v>
      </c>
      <c r="H32" s="14" t="s">
        <v>152</v>
      </c>
      <c r="I32" s="15">
        <v>0</v>
      </c>
      <c r="J32" s="15">
        <v>0.23</v>
      </c>
      <c r="K32" s="15">
        <v>0.23</v>
      </c>
      <c r="L32" s="15">
        <v>0.05</v>
      </c>
      <c r="M32" s="16" t="s">
        <v>170</v>
      </c>
    </row>
    <row r="33" spans="1:13" x14ac:dyDescent="0.25">
      <c r="A33" s="13" t="s">
        <v>23</v>
      </c>
      <c r="B33" s="14" t="s">
        <v>6</v>
      </c>
      <c r="C33" s="14">
        <v>30</v>
      </c>
      <c r="D33" s="14" t="s">
        <v>9</v>
      </c>
      <c r="E33" s="15">
        <v>3.59</v>
      </c>
      <c r="F33" s="15">
        <v>4.55</v>
      </c>
      <c r="G33" s="14" t="s">
        <v>25</v>
      </c>
      <c r="H33" s="14" t="s">
        <v>151</v>
      </c>
      <c r="I33" s="15">
        <v>0</v>
      </c>
      <c r="J33" s="15">
        <v>0.26</v>
      </c>
      <c r="K33" s="15">
        <v>0.26</v>
      </c>
      <c r="L33" s="15">
        <v>0.01</v>
      </c>
      <c r="M33" s="16" t="s">
        <v>171</v>
      </c>
    </row>
    <row r="34" spans="1:13" x14ac:dyDescent="0.25">
      <c r="A34" s="13" t="s">
        <v>23</v>
      </c>
      <c r="B34" s="14" t="s">
        <v>6</v>
      </c>
      <c r="C34" s="14">
        <v>30</v>
      </c>
      <c r="D34" s="14" t="s">
        <v>9</v>
      </c>
      <c r="E34" s="15">
        <v>3.59</v>
      </c>
      <c r="F34" s="15">
        <v>4.55</v>
      </c>
      <c r="G34" s="14" t="s">
        <v>25</v>
      </c>
      <c r="H34" s="14" t="s">
        <v>152</v>
      </c>
      <c r="I34" s="15">
        <v>0</v>
      </c>
      <c r="J34" s="15">
        <v>0.31</v>
      </c>
      <c r="K34" s="15">
        <v>0.31</v>
      </c>
      <c r="L34" s="15">
        <v>0.05</v>
      </c>
      <c r="M34" s="16" t="s">
        <v>172</v>
      </c>
    </row>
    <row r="35" spans="1:13" x14ac:dyDescent="0.25">
      <c r="A35" s="13" t="s">
        <v>23</v>
      </c>
      <c r="B35" s="14" t="s">
        <v>6</v>
      </c>
      <c r="C35" s="14">
        <v>30</v>
      </c>
      <c r="D35" s="14" t="s">
        <v>7</v>
      </c>
      <c r="E35" s="15">
        <v>4.0197818999999999</v>
      </c>
      <c r="F35" s="15">
        <v>9.5194561699999998</v>
      </c>
      <c r="G35" s="14" t="s">
        <v>133</v>
      </c>
      <c r="H35" s="14" t="s">
        <v>133</v>
      </c>
      <c r="I35" s="15">
        <v>0</v>
      </c>
      <c r="J35" s="15">
        <v>5.5</v>
      </c>
      <c r="K35" s="15">
        <v>5.5</v>
      </c>
      <c r="L35" s="15">
        <v>5.5</v>
      </c>
      <c r="M35" s="16"/>
    </row>
    <row r="36" spans="1:13" x14ac:dyDescent="0.25">
      <c r="A36" s="13" t="s">
        <v>23</v>
      </c>
      <c r="B36" s="14" t="s">
        <v>6</v>
      </c>
      <c r="C36" s="14">
        <v>30</v>
      </c>
      <c r="D36" s="14" t="s">
        <v>9</v>
      </c>
      <c r="E36" s="15">
        <v>4.0197829900000004</v>
      </c>
      <c r="F36" s="15">
        <v>9.5194549599999991</v>
      </c>
      <c r="G36" s="14" t="s">
        <v>133</v>
      </c>
      <c r="H36" s="14" t="s">
        <v>133</v>
      </c>
      <c r="I36" s="15">
        <v>0</v>
      </c>
      <c r="J36" s="15">
        <v>5.5</v>
      </c>
      <c r="K36" s="15">
        <v>5.5</v>
      </c>
      <c r="L36" s="15">
        <v>5.5</v>
      </c>
      <c r="M36" s="16"/>
    </row>
    <row r="37" spans="1:13" x14ac:dyDescent="0.25">
      <c r="A37" s="13" t="s">
        <v>23</v>
      </c>
      <c r="B37" s="14" t="s">
        <v>6</v>
      </c>
      <c r="C37" s="14">
        <v>30</v>
      </c>
      <c r="D37" s="14" t="s">
        <v>7</v>
      </c>
      <c r="E37" s="15">
        <v>7.2610000000000001</v>
      </c>
      <c r="F37" s="15">
        <v>7.91</v>
      </c>
      <c r="G37" s="14" t="s">
        <v>24</v>
      </c>
      <c r="H37" s="14" t="s">
        <v>151</v>
      </c>
      <c r="I37" s="15">
        <v>0</v>
      </c>
      <c r="J37" s="15">
        <v>0.192</v>
      </c>
      <c r="K37" s="15">
        <v>0.192</v>
      </c>
      <c r="L37" s="15">
        <v>0.04</v>
      </c>
      <c r="M37" s="16" t="s">
        <v>165</v>
      </c>
    </row>
    <row r="38" spans="1:13" x14ac:dyDescent="0.25">
      <c r="A38" s="13" t="s">
        <v>23</v>
      </c>
      <c r="B38" s="14" t="s">
        <v>6</v>
      </c>
      <c r="C38" s="14">
        <v>30</v>
      </c>
      <c r="D38" s="14" t="s">
        <v>7</v>
      </c>
      <c r="E38" s="15">
        <v>7.2610000000000001</v>
      </c>
      <c r="F38" s="15">
        <v>7.91</v>
      </c>
      <c r="G38" s="14" t="s">
        <v>24</v>
      </c>
      <c r="H38" s="14" t="s">
        <v>152</v>
      </c>
      <c r="I38" s="15">
        <v>0</v>
      </c>
      <c r="J38" s="15">
        <v>0.19</v>
      </c>
      <c r="K38" s="15">
        <v>0.19</v>
      </c>
      <c r="L38" s="15">
        <v>0.05</v>
      </c>
      <c r="M38" s="16" t="s">
        <v>166</v>
      </c>
    </row>
    <row r="39" spans="1:13" x14ac:dyDescent="0.25">
      <c r="A39" s="13" t="s">
        <v>23</v>
      </c>
      <c r="B39" s="14" t="s">
        <v>6</v>
      </c>
      <c r="C39" s="14">
        <v>30</v>
      </c>
      <c r="D39" s="14" t="s">
        <v>9</v>
      </c>
      <c r="E39" s="15">
        <v>7.2610000000000001</v>
      </c>
      <c r="F39" s="15">
        <v>7.91</v>
      </c>
      <c r="G39" s="14" t="s">
        <v>24</v>
      </c>
      <c r="H39" s="14" t="s">
        <v>151</v>
      </c>
      <c r="I39" s="15">
        <v>0</v>
      </c>
      <c r="J39" s="15">
        <v>0.17</v>
      </c>
      <c r="K39" s="15">
        <v>0.17</v>
      </c>
      <c r="L39" s="15">
        <v>0.04</v>
      </c>
      <c r="M39" s="16" t="s">
        <v>167</v>
      </c>
    </row>
    <row r="40" spans="1:13" x14ac:dyDescent="0.25">
      <c r="A40" s="13" t="s">
        <v>23</v>
      </c>
      <c r="B40" s="14" t="s">
        <v>6</v>
      </c>
      <c r="C40" s="14">
        <v>30</v>
      </c>
      <c r="D40" s="14" t="s">
        <v>9</v>
      </c>
      <c r="E40" s="15">
        <v>7.2610000000000001</v>
      </c>
      <c r="F40" s="15">
        <v>7.91</v>
      </c>
      <c r="G40" s="14" t="s">
        <v>24</v>
      </c>
      <c r="H40" s="14" t="s">
        <v>152</v>
      </c>
      <c r="I40" s="15">
        <v>0</v>
      </c>
      <c r="J40" s="15">
        <v>0.23</v>
      </c>
      <c r="K40" s="15">
        <v>0.23</v>
      </c>
      <c r="L40" s="15">
        <v>0.04</v>
      </c>
      <c r="M40" s="16" t="s">
        <v>168</v>
      </c>
    </row>
    <row r="41" spans="1:13" x14ac:dyDescent="0.25">
      <c r="A41" s="13" t="s">
        <v>23</v>
      </c>
      <c r="B41" s="14" t="s">
        <v>6</v>
      </c>
      <c r="C41" s="14">
        <v>30</v>
      </c>
      <c r="D41" s="14" t="s">
        <v>7</v>
      </c>
      <c r="E41" s="15">
        <v>8.5739999999999998</v>
      </c>
      <c r="F41" s="15">
        <v>9.07</v>
      </c>
      <c r="G41" s="14" t="s">
        <v>31</v>
      </c>
      <c r="H41" s="14" t="s">
        <v>151</v>
      </c>
      <c r="I41" s="15">
        <v>0</v>
      </c>
      <c r="J41" s="15">
        <v>0.245</v>
      </c>
      <c r="K41" s="15">
        <v>0.245</v>
      </c>
      <c r="L41" s="15">
        <v>0.04</v>
      </c>
      <c r="M41" s="16" t="s">
        <v>161</v>
      </c>
    </row>
    <row r="42" spans="1:13" x14ac:dyDescent="0.25">
      <c r="A42" s="13" t="s">
        <v>23</v>
      </c>
      <c r="B42" s="14" t="s">
        <v>6</v>
      </c>
      <c r="C42" s="14">
        <v>30</v>
      </c>
      <c r="D42" s="14" t="s">
        <v>7</v>
      </c>
      <c r="E42" s="15">
        <v>8.5739999999999998</v>
      </c>
      <c r="F42" s="15">
        <v>9.07</v>
      </c>
      <c r="G42" s="14" t="s">
        <v>31</v>
      </c>
      <c r="H42" s="14" t="s">
        <v>152</v>
      </c>
      <c r="I42" s="15">
        <v>0</v>
      </c>
      <c r="J42" s="15">
        <v>0.32</v>
      </c>
      <c r="K42" s="15">
        <v>0.32</v>
      </c>
      <c r="L42" s="15">
        <v>0.04</v>
      </c>
      <c r="M42" s="16" t="s">
        <v>164</v>
      </c>
    </row>
    <row r="43" spans="1:13" x14ac:dyDescent="0.25">
      <c r="A43" s="13" t="s">
        <v>23</v>
      </c>
      <c r="B43" s="14" t="s">
        <v>6</v>
      </c>
      <c r="C43" s="14">
        <v>30</v>
      </c>
      <c r="D43" s="14" t="s">
        <v>9</v>
      </c>
      <c r="E43" s="15">
        <v>8.5739999999999998</v>
      </c>
      <c r="F43" s="15">
        <v>9.07</v>
      </c>
      <c r="G43" s="14" t="s">
        <v>31</v>
      </c>
      <c r="H43" s="14" t="s">
        <v>151</v>
      </c>
      <c r="I43" s="15">
        <v>0</v>
      </c>
      <c r="J43" s="15">
        <v>0.15</v>
      </c>
      <c r="K43" s="15">
        <v>0.15</v>
      </c>
      <c r="L43" s="15">
        <v>0.03</v>
      </c>
      <c r="M43" s="16" t="s">
        <v>162</v>
      </c>
    </row>
    <row r="44" spans="1:13" x14ac:dyDescent="0.25">
      <c r="A44" s="13" t="s">
        <v>23</v>
      </c>
      <c r="B44" s="14" t="s">
        <v>6</v>
      </c>
      <c r="C44" s="14">
        <v>30</v>
      </c>
      <c r="D44" s="14" t="s">
        <v>9</v>
      </c>
      <c r="E44" s="15">
        <v>8.5739999999999998</v>
      </c>
      <c r="F44" s="15">
        <v>9.07</v>
      </c>
      <c r="G44" s="14" t="s">
        <v>31</v>
      </c>
      <c r="H44" s="14" t="s">
        <v>152</v>
      </c>
      <c r="I44" s="15">
        <v>0</v>
      </c>
      <c r="J44" s="15">
        <v>0.23</v>
      </c>
      <c r="K44" s="15">
        <v>0.23</v>
      </c>
      <c r="L44" s="15">
        <v>0.05</v>
      </c>
      <c r="M44" s="16" t="s">
        <v>163</v>
      </c>
    </row>
    <row r="45" spans="1:13" x14ac:dyDescent="0.25">
      <c r="A45" s="13" t="s">
        <v>23</v>
      </c>
      <c r="B45" s="14" t="s">
        <v>6</v>
      </c>
      <c r="C45" s="14">
        <v>30</v>
      </c>
      <c r="D45" s="14" t="s">
        <v>9</v>
      </c>
      <c r="E45" s="15">
        <v>20.844000000000001</v>
      </c>
      <c r="F45" s="15">
        <v>21.66</v>
      </c>
      <c r="G45" s="14" t="s">
        <v>30</v>
      </c>
      <c r="H45" s="14" t="s">
        <v>151</v>
      </c>
      <c r="I45" s="15">
        <v>0</v>
      </c>
      <c r="J45" s="15">
        <v>0.192</v>
      </c>
      <c r="K45" s="15">
        <v>0.192</v>
      </c>
      <c r="L45" s="15">
        <v>0</v>
      </c>
      <c r="M45" s="16" t="s">
        <v>173</v>
      </c>
    </row>
    <row r="46" spans="1:13" x14ac:dyDescent="0.25">
      <c r="A46" s="13" t="s">
        <v>23</v>
      </c>
      <c r="B46" s="14" t="s">
        <v>3</v>
      </c>
      <c r="C46" s="14">
        <v>39</v>
      </c>
      <c r="D46" s="14" t="s">
        <v>4</v>
      </c>
      <c r="E46" s="15">
        <v>3.3994579900000002</v>
      </c>
      <c r="F46" s="15">
        <v>4.0294315100000002</v>
      </c>
      <c r="G46" s="14" t="s">
        <v>180</v>
      </c>
      <c r="H46" s="14" t="s">
        <v>180</v>
      </c>
      <c r="I46" s="15">
        <v>0.63</v>
      </c>
      <c r="J46" s="15">
        <v>0.48</v>
      </c>
      <c r="K46" s="15">
        <v>0</v>
      </c>
      <c r="L46" s="15">
        <v>0</v>
      </c>
      <c r="M46" s="16"/>
    </row>
    <row r="47" spans="1:13" x14ac:dyDescent="0.25">
      <c r="A47" s="13" t="s">
        <v>23</v>
      </c>
      <c r="B47" s="14" t="s">
        <v>3</v>
      </c>
      <c r="C47" s="14">
        <v>39</v>
      </c>
      <c r="D47" s="14" t="s">
        <v>4</v>
      </c>
      <c r="E47" s="15">
        <v>4.0294315100000002</v>
      </c>
      <c r="F47" s="15">
        <v>7.6096856099999997</v>
      </c>
      <c r="G47" s="14" t="s">
        <v>180</v>
      </c>
      <c r="H47" s="14" t="s">
        <v>122</v>
      </c>
      <c r="I47" s="15">
        <v>3.58</v>
      </c>
      <c r="J47" s="15">
        <v>7.16</v>
      </c>
      <c r="K47" s="15">
        <v>0</v>
      </c>
      <c r="L47" s="15">
        <v>0</v>
      </c>
      <c r="M47" s="16"/>
    </row>
    <row r="48" spans="1:13" x14ac:dyDescent="0.25">
      <c r="A48" s="13" t="s">
        <v>23</v>
      </c>
      <c r="B48" s="14" t="s">
        <v>3</v>
      </c>
      <c r="C48" s="14">
        <v>61</v>
      </c>
      <c r="D48" s="14" t="s">
        <v>4</v>
      </c>
      <c r="E48" s="15">
        <v>3.84</v>
      </c>
      <c r="F48" s="15">
        <v>7.07</v>
      </c>
      <c r="G48" s="14" t="s">
        <v>179</v>
      </c>
      <c r="H48" s="14" t="s">
        <v>181</v>
      </c>
      <c r="I48" s="15">
        <f>F48-E48</f>
        <v>3.2300000000000004</v>
      </c>
      <c r="J48" s="15">
        <f>I48*2</f>
        <v>6.4600000000000009</v>
      </c>
      <c r="K48" s="15">
        <v>0</v>
      </c>
      <c r="L48" s="15">
        <v>0</v>
      </c>
      <c r="M48" s="16"/>
    </row>
    <row r="49" spans="1:13" x14ac:dyDescent="0.25">
      <c r="A49" s="13" t="s">
        <v>23</v>
      </c>
      <c r="B49" s="14" t="s">
        <v>3</v>
      </c>
      <c r="C49" s="14">
        <v>61</v>
      </c>
      <c r="D49" s="14" t="s">
        <v>4</v>
      </c>
      <c r="E49" s="15">
        <v>8.74</v>
      </c>
      <c r="F49" s="15">
        <v>12.02</v>
      </c>
      <c r="G49" s="14" t="s">
        <v>181</v>
      </c>
      <c r="H49" s="14" t="s">
        <v>122</v>
      </c>
      <c r="I49" s="15">
        <v>3.28</v>
      </c>
      <c r="J49" s="15">
        <f>I49*2</f>
        <v>6.56</v>
      </c>
      <c r="K49" s="15">
        <v>0</v>
      </c>
      <c r="L49" s="15">
        <v>0</v>
      </c>
      <c r="M49" s="16"/>
    </row>
    <row r="50" spans="1:13" x14ac:dyDescent="0.25">
      <c r="A50" s="13" t="s">
        <v>23</v>
      </c>
      <c r="B50" s="14" t="s">
        <v>3</v>
      </c>
      <c r="C50" s="14">
        <v>96</v>
      </c>
      <c r="D50" s="14" t="s">
        <v>4</v>
      </c>
      <c r="E50" s="15">
        <v>0</v>
      </c>
      <c r="F50" s="15">
        <v>3.6597880300000001</v>
      </c>
      <c r="G50" s="14" t="s">
        <v>31</v>
      </c>
      <c r="H50" s="14" t="s">
        <v>27</v>
      </c>
      <c r="I50" s="15">
        <v>3.66</v>
      </c>
      <c r="J50" s="15">
        <v>7.32</v>
      </c>
      <c r="K50" s="15">
        <v>0</v>
      </c>
      <c r="L50" s="15">
        <v>0</v>
      </c>
      <c r="M50" s="16"/>
    </row>
    <row r="51" spans="1:13" x14ac:dyDescent="0.25">
      <c r="A51" s="13" t="s">
        <v>23</v>
      </c>
      <c r="B51" s="14" t="s">
        <v>3</v>
      </c>
      <c r="C51" s="14">
        <v>96</v>
      </c>
      <c r="D51" s="14" t="s">
        <v>4</v>
      </c>
      <c r="E51" s="15">
        <v>3.66</v>
      </c>
      <c r="F51" s="15">
        <v>8.4004670299999997</v>
      </c>
      <c r="G51" s="14" t="s">
        <v>27</v>
      </c>
      <c r="H51" s="14" t="s">
        <v>42</v>
      </c>
      <c r="I51" s="15">
        <v>4.74</v>
      </c>
      <c r="J51" s="15">
        <v>9.48</v>
      </c>
      <c r="K51" s="15">
        <v>0</v>
      </c>
      <c r="L51" s="15">
        <v>0</v>
      </c>
      <c r="M51" s="35" t="s">
        <v>535</v>
      </c>
    </row>
    <row r="52" spans="1:13" x14ac:dyDescent="0.25">
      <c r="A52" s="13" t="s">
        <v>23</v>
      </c>
      <c r="B52" s="14" t="s">
        <v>3</v>
      </c>
      <c r="C52" s="14">
        <v>96</v>
      </c>
      <c r="D52" s="14" t="s">
        <v>4</v>
      </c>
      <c r="E52" s="15">
        <v>8.52</v>
      </c>
      <c r="F52" s="15">
        <v>11.41</v>
      </c>
      <c r="G52" s="14" t="s">
        <v>42</v>
      </c>
      <c r="H52" s="14" t="s">
        <v>122</v>
      </c>
      <c r="I52" s="15">
        <f>F52-E52</f>
        <v>2.8900000000000006</v>
      </c>
      <c r="J52" s="15">
        <f>I52*2</f>
        <v>5.7800000000000011</v>
      </c>
      <c r="K52" s="15">
        <v>0</v>
      </c>
      <c r="L52" s="15">
        <v>0</v>
      </c>
      <c r="M52" s="35" t="s">
        <v>535</v>
      </c>
    </row>
    <row r="53" spans="1:13" x14ac:dyDescent="0.25">
      <c r="A53" s="13" t="s">
        <v>23</v>
      </c>
      <c r="B53" s="14" t="s">
        <v>3</v>
      </c>
      <c r="C53" s="14">
        <v>97</v>
      </c>
      <c r="D53" s="14" t="s">
        <v>4</v>
      </c>
      <c r="E53" s="15">
        <v>0.83977281999999998</v>
      </c>
      <c r="F53" s="15">
        <v>1.96</v>
      </c>
      <c r="G53" s="14" t="s">
        <v>179</v>
      </c>
      <c r="H53" s="14" t="s">
        <v>183</v>
      </c>
      <c r="I53" s="15">
        <v>1.1200000000000001</v>
      </c>
      <c r="J53" s="15">
        <v>2.2400000000000002</v>
      </c>
      <c r="K53" s="15">
        <v>0</v>
      </c>
      <c r="L53" s="15">
        <v>0</v>
      </c>
      <c r="M53" s="16"/>
    </row>
    <row r="54" spans="1:13" x14ac:dyDescent="0.25">
      <c r="A54" s="13" t="s">
        <v>23</v>
      </c>
      <c r="B54" s="14" t="s">
        <v>3</v>
      </c>
      <c r="C54" s="14">
        <v>97</v>
      </c>
      <c r="D54" s="14" t="s">
        <v>4</v>
      </c>
      <c r="E54" s="15">
        <v>1.96</v>
      </c>
      <c r="F54" s="15">
        <v>3.63</v>
      </c>
      <c r="G54" s="14" t="s">
        <v>183</v>
      </c>
      <c r="H54" s="14" t="s">
        <v>178</v>
      </c>
      <c r="I54" s="15">
        <v>1.67</v>
      </c>
      <c r="J54" s="15">
        <f>I54*2</f>
        <v>3.34</v>
      </c>
      <c r="K54" s="15">
        <v>0</v>
      </c>
      <c r="L54" s="15">
        <v>0</v>
      </c>
      <c r="M54" s="16"/>
    </row>
    <row r="55" spans="1:13" x14ac:dyDescent="0.25">
      <c r="A55" s="13" t="s">
        <v>23</v>
      </c>
      <c r="B55" s="14" t="s">
        <v>3</v>
      </c>
      <c r="C55" s="14">
        <v>98</v>
      </c>
      <c r="D55" s="14" t="s">
        <v>4</v>
      </c>
      <c r="E55" s="15">
        <v>0</v>
      </c>
      <c r="F55" s="15">
        <v>5.6304822899999998</v>
      </c>
      <c r="G55" s="14" t="s">
        <v>174</v>
      </c>
      <c r="H55" s="14" t="s">
        <v>175</v>
      </c>
      <c r="I55" s="15">
        <v>5.6299998999999996</v>
      </c>
      <c r="J55" s="15">
        <v>11.259999799999999</v>
      </c>
      <c r="K55" s="15">
        <v>0</v>
      </c>
      <c r="L55" s="15">
        <v>0</v>
      </c>
      <c r="M55" s="16"/>
    </row>
    <row r="56" spans="1:13" x14ac:dyDescent="0.25">
      <c r="A56" s="13" t="s">
        <v>23</v>
      </c>
      <c r="B56" s="14" t="s">
        <v>3</v>
      </c>
      <c r="C56" s="14">
        <v>98</v>
      </c>
      <c r="D56" s="14" t="s">
        <v>4</v>
      </c>
      <c r="E56" s="15">
        <v>9.2200864199999994</v>
      </c>
      <c r="F56" s="15">
        <v>19.2</v>
      </c>
      <c r="G56" s="14" t="s">
        <v>175</v>
      </c>
      <c r="H56" s="14" t="s">
        <v>184</v>
      </c>
      <c r="I56" s="15">
        <v>9.9800009999999997</v>
      </c>
      <c r="J56" s="15">
        <f>I56*2</f>
        <v>19.960001999999999</v>
      </c>
      <c r="K56" s="15">
        <v>0</v>
      </c>
      <c r="L56" s="15">
        <v>0</v>
      </c>
      <c r="M56" s="16"/>
    </row>
    <row r="57" spans="1:13" x14ac:dyDescent="0.25">
      <c r="A57" s="13" t="s">
        <v>23</v>
      </c>
      <c r="B57" s="14" t="s">
        <v>3</v>
      </c>
      <c r="C57" s="14">
        <v>98</v>
      </c>
      <c r="D57" s="14" t="s">
        <v>4</v>
      </c>
      <c r="E57" s="15">
        <v>19.2</v>
      </c>
      <c r="F57" s="15">
        <v>23.74</v>
      </c>
      <c r="G57" s="14" t="s">
        <v>184</v>
      </c>
      <c r="H57" s="14" t="s">
        <v>122</v>
      </c>
      <c r="I57" s="15">
        <v>4.54</v>
      </c>
      <c r="J57" s="15">
        <f>I57*2</f>
        <v>9.08</v>
      </c>
      <c r="K57" s="15">
        <v>0</v>
      </c>
      <c r="L57" s="15">
        <v>0</v>
      </c>
      <c r="M57" s="16"/>
    </row>
    <row r="58" spans="1:13" x14ac:dyDescent="0.25">
      <c r="A58" s="13" t="s">
        <v>23</v>
      </c>
      <c r="B58" s="14" t="s">
        <v>3</v>
      </c>
      <c r="C58" s="14">
        <v>100</v>
      </c>
      <c r="D58" s="14" t="s">
        <v>4</v>
      </c>
      <c r="E58" s="15">
        <v>0</v>
      </c>
      <c r="F58" s="15">
        <v>6.2009999999999996</v>
      </c>
      <c r="G58" s="14" t="s">
        <v>174</v>
      </c>
      <c r="H58" s="14" t="s">
        <v>29</v>
      </c>
      <c r="I58" s="15">
        <v>6.2</v>
      </c>
      <c r="J58" s="15">
        <f>I58*2</f>
        <v>12.4</v>
      </c>
      <c r="K58" s="15">
        <v>0</v>
      </c>
      <c r="L58" s="15">
        <v>0</v>
      </c>
      <c r="M58" s="16"/>
    </row>
    <row r="59" spans="1:13" x14ac:dyDescent="0.25">
      <c r="A59" s="13" t="s">
        <v>23</v>
      </c>
      <c r="B59" s="14" t="s">
        <v>3</v>
      </c>
      <c r="C59" s="14">
        <v>100</v>
      </c>
      <c r="D59" s="14" t="s">
        <v>4</v>
      </c>
      <c r="E59" s="15">
        <v>23.28</v>
      </c>
      <c r="F59" s="15">
        <v>25.62</v>
      </c>
      <c r="G59" s="14" t="s">
        <v>29</v>
      </c>
      <c r="H59" s="14" t="s">
        <v>177</v>
      </c>
      <c r="I59" s="15">
        <f>F59-E59</f>
        <v>2.34</v>
      </c>
      <c r="J59" s="15">
        <f>I59*2</f>
        <v>4.68</v>
      </c>
      <c r="K59" s="15">
        <v>0</v>
      </c>
      <c r="L59" s="15">
        <v>0</v>
      </c>
      <c r="M59" s="16"/>
    </row>
    <row r="60" spans="1:13" x14ac:dyDescent="0.25">
      <c r="A60" s="23"/>
      <c r="B60" s="24"/>
      <c r="C60" s="24"/>
      <c r="D60" s="24"/>
      <c r="E60" s="24"/>
      <c r="F60" s="24"/>
      <c r="G60" s="21"/>
      <c r="H60" s="21"/>
      <c r="I60" s="22"/>
      <c r="J60" s="22"/>
      <c r="K60" s="22"/>
      <c r="L60" s="22"/>
      <c r="M60" s="16"/>
    </row>
    <row r="61" spans="1:13" x14ac:dyDescent="0.25">
      <c r="A61" s="23"/>
      <c r="B61" s="24"/>
      <c r="C61" s="24"/>
      <c r="D61" s="24"/>
      <c r="E61" s="24"/>
      <c r="F61" s="24"/>
      <c r="G61" s="65" t="s">
        <v>108</v>
      </c>
      <c r="H61" s="66"/>
      <c r="I61" s="22">
        <f>SUM(I24:I60)</f>
        <v>92.600000900000012</v>
      </c>
      <c r="J61" s="22">
        <f t="shared" ref="J61:L61" si="0">SUM(J24:J60)</f>
        <v>198.38900180000005</v>
      </c>
      <c r="K61" s="22">
        <f t="shared" si="0"/>
        <v>13.969000000000001</v>
      </c>
      <c r="L61" s="22">
        <f t="shared" si="0"/>
        <v>11.469999999999997</v>
      </c>
      <c r="M61" s="16"/>
    </row>
    <row r="62" spans="1:13" ht="15.75" thickBot="1" x14ac:dyDescent="0.3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0"/>
    </row>
  </sheetData>
  <mergeCells count="16">
    <mergeCell ref="G21:H21"/>
    <mergeCell ref="G22:H22"/>
    <mergeCell ref="G61:H61"/>
    <mergeCell ref="I1:L1"/>
    <mergeCell ref="M1:M3"/>
    <mergeCell ref="F2:F3"/>
    <mergeCell ref="G2:G3"/>
    <mergeCell ref="H2:H3"/>
    <mergeCell ref="A1:D1"/>
    <mergeCell ref="E1:F1"/>
    <mergeCell ref="G1:H1"/>
    <mergeCell ref="A2:A3"/>
    <mergeCell ref="B2:B3"/>
    <mergeCell ref="C2:C3"/>
    <mergeCell ref="D2:D3"/>
    <mergeCell ref="E2:E3"/>
  </mergeCells>
  <conditionalFormatting sqref="I1">
    <cfRule type="containsText" dxfId="1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CBE94-35F1-4A95-A6EF-9400E42ABA0C}">
  <dimension ref="A1:N62"/>
  <sheetViews>
    <sheetView topLeftCell="A27" workbookViewId="0">
      <selection activeCell="L57" sqref="L57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3" t="s">
        <v>23</v>
      </c>
      <c r="B4" s="14" t="s">
        <v>3</v>
      </c>
      <c r="C4" s="14">
        <v>103</v>
      </c>
      <c r="D4" s="14" t="s">
        <v>4</v>
      </c>
      <c r="E4" s="15">
        <v>8.7497786499999997</v>
      </c>
      <c r="F4" s="15">
        <v>8.82</v>
      </c>
      <c r="G4" s="14" t="s">
        <v>176</v>
      </c>
      <c r="H4" s="14" t="s">
        <v>24</v>
      </c>
      <c r="I4" s="15">
        <v>7.0000000000000007E-2</v>
      </c>
      <c r="J4" s="15">
        <v>0.14000000000000001</v>
      </c>
      <c r="K4" s="15">
        <v>0</v>
      </c>
      <c r="L4" s="15">
        <v>0</v>
      </c>
      <c r="M4" s="16"/>
    </row>
    <row r="5" spans="1:14" x14ac:dyDescent="0.25">
      <c r="A5" s="13" t="s">
        <v>23</v>
      </c>
      <c r="B5" s="14" t="s">
        <v>3</v>
      </c>
      <c r="C5" s="14">
        <v>103</v>
      </c>
      <c r="D5" s="14" t="s">
        <v>4</v>
      </c>
      <c r="E5" s="15">
        <v>13.51</v>
      </c>
      <c r="F5" s="15">
        <v>14.84</v>
      </c>
      <c r="G5" s="14" t="s">
        <v>188</v>
      </c>
      <c r="H5" s="14" t="s">
        <v>188</v>
      </c>
      <c r="I5" s="15">
        <f>F5-E5</f>
        <v>1.33</v>
      </c>
      <c r="J5" s="15">
        <f>I5*2</f>
        <v>2.66</v>
      </c>
      <c r="K5" s="15">
        <v>0</v>
      </c>
      <c r="L5" s="15">
        <v>0</v>
      </c>
      <c r="M5" s="16"/>
    </row>
    <row r="6" spans="1:14" x14ac:dyDescent="0.25">
      <c r="A6" s="13" t="s">
        <v>23</v>
      </c>
      <c r="B6" s="14" t="s">
        <v>3</v>
      </c>
      <c r="C6" s="14">
        <v>294</v>
      </c>
      <c r="D6" s="14" t="s">
        <v>4</v>
      </c>
      <c r="E6" s="15">
        <v>1.11388E-3</v>
      </c>
      <c r="F6" s="15">
        <v>5.8397739099999999</v>
      </c>
      <c r="G6" s="14" t="s">
        <v>187</v>
      </c>
      <c r="H6" s="14" t="s">
        <v>31</v>
      </c>
      <c r="I6" s="15">
        <v>5.84</v>
      </c>
      <c r="J6" s="15">
        <v>11.68</v>
      </c>
      <c r="K6" s="15">
        <v>0</v>
      </c>
      <c r="L6" s="15">
        <v>0</v>
      </c>
      <c r="M6" s="16"/>
    </row>
    <row r="7" spans="1:14" x14ac:dyDescent="0.25">
      <c r="A7" s="13" t="s">
        <v>23</v>
      </c>
      <c r="B7" s="14" t="s">
        <v>3</v>
      </c>
      <c r="C7" s="14">
        <v>309</v>
      </c>
      <c r="D7" s="14" t="s">
        <v>4</v>
      </c>
      <c r="E7" s="15">
        <v>4.96</v>
      </c>
      <c r="F7" s="15">
        <v>6.02</v>
      </c>
      <c r="G7" s="14" t="s">
        <v>30</v>
      </c>
      <c r="H7" s="14" t="s">
        <v>122</v>
      </c>
      <c r="I7" s="15">
        <v>1.06</v>
      </c>
      <c r="J7" s="15">
        <f>I7*2</f>
        <v>2.12</v>
      </c>
      <c r="K7" s="15">
        <v>0</v>
      </c>
      <c r="L7" s="15">
        <v>0</v>
      </c>
      <c r="M7" s="16" t="s">
        <v>144</v>
      </c>
    </row>
    <row r="8" spans="1:14" x14ac:dyDescent="0.25">
      <c r="A8" s="13" t="s">
        <v>23</v>
      </c>
      <c r="B8" s="14" t="s">
        <v>3</v>
      </c>
      <c r="C8" s="14">
        <v>598</v>
      </c>
      <c r="D8" s="14" t="s">
        <v>4</v>
      </c>
      <c r="E8" s="15">
        <v>9.0804588400000004</v>
      </c>
      <c r="F8" s="15">
        <v>11.0002893</v>
      </c>
      <c r="G8" s="14" t="s">
        <v>28</v>
      </c>
      <c r="H8" s="14" t="s">
        <v>5</v>
      </c>
      <c r="I8" s="15">
        <v>1.92</v>
      </c>
      <c r="J8" s="15">
        <f>I8*2</f>
        <v>3.84</v>
      </c>
      <c r="K8" s="15">
        <v>0</v>
      </c>
      <c r="L8" s="15">
        <v>0</v>
      </c>
      <c r="M8" s="16"/>
    </row>
    <row r="9" spans="1:14" x14ac:dyDescent="0.25">
      <c r="A9" s="13" t="s">
        <v>23</v>
      </c>
      <c r="B9" s="14" t="s">
        <v>3</v>
      </c>
      <c r="C9" s="14">
        <v>598</v>
      </c>
      <c r="D9" s="14" t="s">
        <v>4</v>
      </c>
      <c r="E9" s="15">
        <v>11</v>
      </c>
      <c r="F9" s="15">
        <v>15.36</v>
      </c>
      <c r="G9" s="14" t="s">
        <v>5</v>
      </c>
      <c r="H9" s="14" t="s">
        <v>122</v>
      </c>
      <c r="I9" s="15">
        <v>4.3600000000000003</v>
      </c>
      <c r="J9" s="15">
        <f>I9*2</f>
        <v>8.7200000000000006</v>
      </c>
      <c r="K9" s="15">
        <v>0</v>
      </c>
      <c r="L9" s="15">
        <v>0</v>
      </c>
      <c r="M9" s="16"/>
    </row>
    <row r="10" spans="1:14" x14ac:dyDescent="0.25">
      <c r="A10" s="13" t="s">
        <v>23</v>
      </c>
      <c r="B10" s="14" t="s">
        <v>3</v>
      </c>
      <c r="C10" s="14">
        <v>602</v>
      </c>
      <c r="D10" s="14" t="s">
        <v>4</v>
      </c>
      <c r="E10" s="15">
        <v>2.5705427099999998</v>
      </c>
      <c r="F10" s="15">
        <v>3.0501</v>
      </c>
      <c r="G10" s="14" t="s">
        <v>189</v>
      </c>
      <c r="H10" s="14" t="s">
        <v>189</v>
      </c>
      <c r="I10" s="15">
        <v>0.48</v>
      </c>
      <c r="J10" s="15">
        <v>0.96</v>
      </c>
      <c r="K10" s="15">
        <v>0</v>
      </c>
      <c r="L10" s="15">
        <v>0</v>
      </c>
      <c r="M10" s="16"/>
    </row>
    <row r="11" spans="1:14" x14ac:dyDescent="0.25">
      <c r="A11" s="13" t="s">
        <v>23</v>
      </c>
      <c r="B11" s="14" t="s">
        <v>3</v>
      </c>
      <c r="C11" s="14">
        <v>602</v>
      </c>
      <c r="D11" s="14" t="s">
        <v>4</v>
      </c>
      <c r="E11" s="15">
        <v>4.2505255899999996</v>
      </c>
      <c r="F11" s="15">
        <v>13.641</v>
      </c>
      <c r="G11" s="14" t="s">
        <v>25</v>
      </c>
      <c r="H11" s="14" t="s">
        <v>190</v>
      </c>
      <c r="I11" s="15">
        <v>9.39</v>
      </c>
      <c r="J11" s="15">
        <v>18.78</v>
      </c>
      <c r="K11" s="15">
        <v>0</v>
      </c>
      <c r="L11" s="15">
        <v>0</v>
      </c>
      <c r="M11" s="16"/>
    </row>
    <row r="12" spans="1:14" x14ac:dyDescent="0.25">
      <c r="A12" s="13" t="s">
        <v>23</v>
      </c>
      <c r="B12" s="14" t="s">
        <v>3</v>
      </c>
      <c r="C12" s="14">
        <v>602</v>
      </c>
      <c r="D12" s="14" t="s">
        <v>4</v>
      </c>
      <c r="E12" s="15">
        <v>13.641</v>
      </c>
      <c r="F12" s="15">
        <v>14.00054632</v>
      </c>
      <c r="G12" s="14" t="s">
        <v>190</v>
      </c>
      <c r="H12" s="14" t="s">
        <v>188</v>
      </c>
      <c r="I12" s="15">
        <v>0.36</v>
      </c>
      <c r="J12" s="15">
        <v>0.72</v>
      </c>
      <c r="K12" s="15">
        <v>0</v>
      </c>
      <c r="L12" s="15">
        <v>0</v>
      </c>
      <c r="M12" s="16"/>
    </row>
    <row r="13" spans="1:14" x14ac:dyDescent="0.25">
      <c r="A13" s="13" t="s">
        <v>23</v>
      </c>
      <c r="B13" s="14" t="s">
        <v>3</v>
      </c>
      <c r="C13" s="14">
        <v>602</v>
      </c>
      <c r="D13" s="14" t="s">
        <v>4</v>
      </c>
      <c r="E13" s="15">
        <v>14.00054632</v>
      </c>
      <c r="F13" s="15">
        <v>14.460540699999999</v>
      </c>
      <c r="G13" s="14" t="s">
        <v>188</v>
      </c>
      <c r="H13" s="14" t="s">
        <v>26</v>
      </c>
      <c r="I13" s="15">
        <v>0.46</v>
      </c>
      <c r="J13" s="15">
        <v>0.92</v>
      </c>
      <c r="K13" s="15">
        <v>0</v>
      </c>
      <c r="L13" s="15">
        <v>0</v>
      </c>
      <c r="M13" s="16"/>
    </row>
    <row r="14" spans="1:14" x14ac:dyDescent="0.25">
      <c r="A14" s="13"/>
      <c r="B14" s="14"/>
      <c r="C14" s="14"/>
      <c r="D14" s="14"/>
      <c r="E14" s="15"/>
      <c r="F14" s="15"/>
      <c r="G14" s="14"/>
      <c r="H14" s="14"/>
      <c r="I14" s="15"/>
      <c r="J14" s="15"/>
      <c r="K14" s="15"/>
      <c r="L14" s="15"/>
      <c r="M14" s="16"/>
    </row>
    <row r="15" spans="1:14" x14ac:dyDescent="0.25">
      <c r="A15" s="13"/>
      <c r="B15" s="14"/>
      <c r="C15" s="14"/>
      <c r="D15" s="14"/>
      <c r="E15" s="15"/>
      <c r="F15" s="15"/>
      <c r="G15" s="65" t="s">
        <v>108</v>
      </c>
      <c r="H15" s="66"/>
      <c r="I15" s="22">
        <f>SUM(I4:I13)</f>
        <v>25.270000000000003</v>
      </c>
      <c r="J15" s="22">
        <f>SUM(J4:J13)</f>
        <v>50.540000000000006</v>
      </c>
      <c r="K15" s="22">
        <f>SUM(K4:K13)</f>
        <v>0</v>
      </c>
      <c r="L15" s="22">
        <f>SUM(L4:L13)</f>
        <v>0</v>
      </c>
      <c r="M15" s="16"/>
    </row>
    <row r="16" spans="1:14" x14ac:dyDescent="0.25">
      <c r="A16" s="13"/>
      <c r="B16" s="14"/>
      <c r="C16" s="14"/>
      <c r="D16" s="14"/>
      <c r="E16" s="15"/>
      <c r="F16" s="15"/>
      <c r="G16" s="65" t="s">
        <v>83</v>
      </c>
      <c r="H16" s="70"/>
      <c r="I16" s="22">
        <f>I15+'642 - Sheet2'!I61</f>
        <v>117.87000090000001</v>
      </c>
      <c r="J16" s="22">
        <f>J15+'642 - Sheet2'!J61</f>
        <v>248.92900180000004</v>
      </c>
      <c r="K16" s="22">
        <f>K15+'642 - Sheet2'!K61</f>
        <v>13.969000000000001</v>
      </c>
      <c r="L16" s="22">
        <f>L15+'642 - Sheet2'!L61</f>
        <v>11.469999999999997</v>
      </c>
      <c r="M16" s="16"/>
    </row>
    <row r="17" spans="1:13" x14ac:dyDescent="0.25">
      <c r="A17" s="23"/>
      <c r="B17" s="24"/>
      <c r="C17" s="24"/>
      <c r="D17" s="24"/>
      <c r="E17" s="24"/>
      <c r="F17" s="24"/>
      <c r="G17" s="4"/>
      <c r="H17" s="4"/>
      <c r="I17" s="37"/>
      <c r="J17" s="37"/>
      <c r="K17" s="37"/>
      <c r="L17" s="37"/>
      <c r="M17" s="16"/>
    </row>
    <row r="18" spans="1:13" x14ac:dyDescent="0.25">
      <c r="A18" s="14" t="s">
        <v>32</v>
      </c>
      <c r="B18" s="14" t="s">
        <v>3</v>
      </c>
      <c r="C18" s="14">
        <v>2</v>
      </c>
      <c r="D18" s="14" t="s">
        <v>7</v>
      </c>
      <c r="E18" s="15">
        <v>3.9</v>
      </c>
      <c r="F18" s="15">
        <v>4.74</v>
      </c>
      <c r="G18" s="14" t="s">
        <v>33</v>
      </c>
      <c r="H18" s="14" t="s">
        <v>151</v>
      </c>
      <c r="I18" s="15">
        <v>0</v>
      </c>
      <c r="J18" s="15">
        <v>0.17</v>
      </c>
      <c r="K18" s="15">
        <v>0.17</v>
      </c>
      <c r="L18" s="15">
        <v>0</v>
      </c>
      <c r="M18" s="16" t="s">
        <v>191</v>
      </c>
    </row>
    <row r="19" spans="1:13" x14ac:dyDescent="0.25">
      <c r="A19" s="14" t="s">
        <v>32</v>
      </c>
      <c r="B19" s="14" t="s">
        <v>3</v>
      </c>
      <c r="C19" s="14">
        <v>2</v>
      </c>
      <c r="D19" s="14" t="s">
        <v>7</v>
      </c>
      <c r="E19" s="15">
        <v>3.9</v>
      </c>
      <c r="F19" s="15">
        <v>4.74</v>
      </c>
      <c r="G19" s="14" t="s">
        <v>33</v>
      </c>
      <c r="H19" s="14" t="s">
        <v>152</v>
      </c>
      <c r="I19" s="15">
        <v>0</v>
      </c>
      <c r="J19" s="15">
        <v>0.42</v>
      </c>
      <c r="K19" s="15">
        <v>0.42</v>
      </c>
      <c r="L19" s="15">
        <v>0</v>
      </c>
      <c r="M19" s="16" t="s">
        <v>196</v>
      </c>
    </row>
    <row r="20" spans="1:13" x14ac:dyDescent="0.25">
      <c r="A20" s="14" t="s">
        <v>32</v>
      </c>
      <c r="B20" s="14" t="s">
        <v>3</v>
      </c>
      <c r="C20" s="14">
        <v>2</v>
      </c>
      <c r="D20" s="14" t="s">
        <v>9</v>
      </c>
      <c r="E20" s="15">
        <v>3.9</v>
      </c>
      <c r="F20" s="15">
        <v>4.74</v>
      </c>
      <c r="G20" s="14" t="s">
        <v>33</v>
      </c>
      <c r="H20" s="14" t="s">
        <v>151</v>
      </c>
      <c r="I20" s="15">
        <v>0</v>
      </c>
      <c r="J20" s="15">
        <v>0.33</v>
      </c>
      <c r="K20" s="15">
        <v>0.33</v>
      </c>
      <c r="L20" s="15">
        <v>0</v>
      </c>
      <c r="M20" s="16" t="s">
        <v>193</v>
      </c>
    </row>
    <row r="21" spans="1:13" x14ac:dyDescent="0.25">
      <c r="A21" s="14" t="s">
        <v>32</v>
      </c>
      <c r="B21" s="14" t="s">
        <v>3</v>
      </c>
      <c r="C21" s="14">
        <v>2</v>
      </c>
      <c r="D21" s="14" t="s">
        <v>9</v>
      </c>
      <c r="E21" s="15">
        <v>3.9</v>
      </c>
      <c r="F21" s="15">
        <v>4.74</v>
      </c>
      <c r="G21" s="14" t="s">
        <v>33</v>
      </c>
      <c r="H21" s="14" t="s">
        <v>152</v>
      </c>
      <c r="I21" s="15">
        <v>0</v>
      </c>
      <c r="J21" s="15">
        <v>0.34</v>
      </c>
      <c r="K21" s="15">
        <v>0.34</v>
      </c>
      <c r="L21" s="15">
        <v>0</v>
      </c>
      <c r="M21" s="16" t="s">
        <v>195</v>
      </c>
    </row>
    <row r="22" spans="1:13" x14ac:dyDescent="0.25">
      <c r="A22" s="14" t="s">
        <v>32</v>
      </c>
      <c r="B22" s="14" t="s">
        <v>3</v>
      </c>
      <c r="C22" s="14">
        <v>2</v>
      </c>
      <c r="D22" s="14" t="s">
        <v>7</v>
      </c>
      <c r="E22" s="15">
        <v>5.82</v>
      </c>
      <c r="F22" s="15">
        <v>6.65</v>
      </c>
      <c r="G22" s="14" t="s">
        <v>99</v>
      </c>
      <c r="H22" s="14" t="s">
        <v>151</v>
      </c>
      <c r="I22" s="15">
        <v>0</v>
      </c>
      <c r="J22" s="15">
        <v>0.21</v>
      </c>
      <c r="K22" s="15">
        <v>0.21</v>
      </c>
      <c r="L22" s="15">
        <v>0</v>
      </c>
      <c r="M22" s="16" t="s">
        <v>192</v>
      </c>
    </row>
    <row r="23" spans="1:13" x14ac:dyDescent="0.25">
      <c r="A23" s="14" t="s">
        <v>32</v>
      </c>
      <c r="B23" s="14" t="s">
        <v>3</v>
      </c>
      <c r="C23" s="14">
        <v>2</v>
      </c>
      <c r="D23" s="14" t="s">
        <v>7</v>
      </c>
      <c r="E23" s="15">
        <v>5.82</v>
      </c>
      <c r="F23" s="15">
        <v>6.65</v>
      </c>
      <c r="G23" s="14" t="s">
        <v>99</v>
      </c>
      <c r="H23" s="14" t="s">
        <v>152</v>
      </c>
      <c r="I23" s="15">
        <v>0</v>
      </c>
      <c r="J23" s="15">
        <v>0.26</v>
      </c>
      <c r="K23" s="15">
        <v>0.26</v>
      </c>
      <c r="L23" s="15">
        <v>0</v>
      </c>
      <c r="M23" s="16" t="s">
        <v>197</v>
      </c>
    </row>
    <row r="24" spans="1:13" x14ac:dyDescent="0.25">
      <c r="A24" s="14" t="s">
        <v>32</v>
      </c>
      <c r="B24" s="14" t="s">
        <v>3</v>
      </c>
      <c r="C24" s="14">
        <v>2</v>
      </c>
      <c r="D24" s="14" t="s">
        <v>9</v>
      </c>
      <c r="E24" s="15">
        <v>5.82</v>
      </c>
      <c r="F24" s="15">
        <v>6.65</v>
      </c>
      <c r="G24" s="14" t="s">
        <v>99</v>
      </c>
      <c r="H24" s="14" t="s">
        <v>151</v>
      </c>
      <c r="I24" s="15">
        <v>0</v>
      </c>
      <c r="J24" s="15">
        <v>0.21</v>
      </c>
      <c r="K24" s="15">
        <v>0.21</v>
      </c>
      <c r="L24" s="15">
        <v>0</v>
      </c>
      <c r="M24" s="16" t="s">
        <v>194</v>
      </c>
    </row>
    <row r="25" spans="1:13" x14ac:dyDescent="0.25">
      <c r="A25" s="14" t="s">
        <v>32</v>
      </c>
      <c r="B25" s="14" t="s">
        <v>3</v>
      </c>
      <c r="C25" s="14">
        <v>2</v>
      </c>
      <c r="D25" s="14" t="s">
        <v>9</v>
      </c>
      <c r="E25" s="15">
        <v>5.82</v>
      </c>
      <c r="F25" s="15">
        <v>6.65</v>
      </c>
      <c r="G25" s="14" t="s">
        <v>99</v>
      </c>
      <c r="H25" s="14" t="s">
        <v>152</v>
      </c>
      <c r="I25" s="15">
        <v>0</v>
      </c>
      <c r="J25" s="15">
        <v>0.28000000000000003</v>
      </c>
      <c r="K25" s="15">
        <v>0.28000000000000003</v>
      </c>
      <c r="L25" s="15">
        <v>0</v>
      </c>
      <c r="M25" s="16" t="s">
        <v>198</v>
      </c>
    </row>
    <row r="26" spans="1:13" x14ac:dyDescent="0.25">
      <c r="A26" s="14" t="s">
        <v>32</v>
      </c>
      <c r="B26" s="14" t="s">
        <v>3</v>
      </c>
      <c r="C26" s="14">
        <v>2</v>
      </c>
      <c r="D26" s="14" t="s">
        <v>9</v>
      </c>
      <c r="E26" s="15">
        <v>7.7195430700000003</v>
      </c>
      <c r="F26" s="15">
        <v>11.66992544</v>
      </c>
      <c r="G26" s="14" t="s">
        <v>133</v>
      </c>
      <c r="H26" s="14" t="s">
        <v>133</v>
      </c>
      <c r="I26" s="15">
        <v>0</v>
      </c>
      <c r="J26" s="15">
        <v>3.95</v>
      </c>
      <c r="K26" s="15">
        <v>3.95</v>
      </c>
      <c r="L26" s="15">
        <v>3.95</v>
      </c>
      <c r="M26" s="16"/>
    </row>
    <row r="27" spans="1:13" x14ac:dyDescent="0.25">
      <c r="A27" s="14" t="s">
        <v>32</v>
      </c>
      <c r="B27" s="14" t="s">
        <v>3</v>
      </c>
      <c r="C27" s="14">
        <v>2</v>
      </c>
      <c r="D27" s="14" t="s">
        <v>7</v>
      </c>
      <c r="E27" s="15">
        <v>7.7195480999999999</v>
      </c>
      <c r="F27" s="15">
        <v>11.66992443</v>
      </c>
      <c r="G27" s="14" t="s">
        <v>133</v>
      </c>
      <c r="H27" s="14" t="s">
        <v>133</v>
      </c>
      <c r="I27" s="15">
        <v>0</v>
      </c>
      <c r="J27" s="15">
        <v>3.95</v>
      </c>
      <c r="K27" s="15">
        <v>3.95</v>
      </c>
      <c r="L27" s="15">
        <v>3.95</v>
      </c>
      <c r="M27" s="16"/>
    </row>
    <row r="28" spans="1:13" x14ac:dyDescent="0.25">
      <c r="A28" s="14" t="s">
        <v>32</v>
      </c>
      <c r="B28" s="14" t="s">
        <v>3</v>
      </c>
      <c r="C28" s="14">
        <v>2</v>
      </c>
      <c r="D28" s="14" t="s">
        <v>7</v>
      </c>
      <c r="E28" s="15">
        <v>7.7309999999999999</v>
      </c>
      <c r="F28" s="15">
        <v>8.4700000000000006</v>
      </c>
      <c r="G28" s="14" t="s">
        <v>24</v>
      </c>
      <c r="H28" s="14" t="s">
        <v>151</v>
      </c>
      <c r="I28" s="15">
        <v>0</v>
      </c>
      <c r="J28" s="15">
        <v>0.21</v>
      </c>
      <c r="K28" s="15">
        <v>0.21</v>
      </c>
      <c r="L28" s="15">
        <v>0.04</v>
      </c>
      <c r="M28" s="16" t="s">
        <v>165</v>
      </c>
    </row>
    <row r="29" spans="1:13" x14ac:dyDescent="0.25">
      <c r="A29" s="14" t="s">
        <v>32</v>
      </c>
      <c r="B29" s="14" t="s">
        <v>3</v>
      </c>
      <c r="C29" s="14">
        <v>2</v>
      </c>
      <c r="D29" s="14" t="s">
        <v>7</v>
      </c>
      <c r="E29" s="15">
        <v>7.7309999999999999</v>
      </c>
      <c r="F29" s="15">
        <v>8.4700000000000006</v>
      </c>
      <c r="G29" s="14" t="s">
        <v>24</v>
      </c>
      <c r="H29" s="14" t="s">
        <v>152</v>
      </c>
      <c r="I29" s="15">
        <v>0</v>
      </c>
      <c r="J29" s="15">
        <v>0.25</v>
      </c>
      <c r="K29" s="15">
        <v>0.25</v>
      </c>
      <c r="L29" s="15">
        <v>0.06</v>
      </c>
      <c r="M29" s="16" t="s">
        <v>166</v>
      </c>
    </row>
    <row r="30" spans="1:13" x14ac:dyDescent="0.25">
      <c r="A30" s="14" t="s">
        <v>32</v>
      </c>
      <c r="B30" s="14" t="s">
        <v>3</v>
      </c>
      <c r="C30" s="14">
        <v>2</v>
      </c>
      <c r="D30" s="14" t="s">
        <v>9</v>
      </c>
      <c r="E30" s="15">
        <v>7.7309999999999999</v>
      </c>
      <c r="F30" s="15">
        <v>8.4700000000000006</v>
      </c>
      <c r="G30" s="14" t="s">
        <v>24</v>
      </c>
      <c r="H30" s="14" t="s">
        <v>151</v>
      </c>
      <c r="I30" s="15">
        <v>0</v>
      </c>
      <c r="J30" s="15">
        <v>0.22</v>
      </c>
      <c r="K30" s="15">
        <v>0.22</v>
      </c>
      <c r="L30" s="15">
        <v>0</v>
      </c>
      <c r="M30" s="16" t="s">
        <v>167</v>
      </c>
    </row>
    <row r="31" spans="1:13" x14ac:dyDescent="0.25">
      <c r="A31" s="14" t="s">
        <v>32</v>
      </c>
      <c r="B31" s="14" t="s">
        <v>3</v>
      </c>
      <c r="C31" s="14">
        <v>2</v>
      </c>
      <c r="D31" s="14" t="s">
        <v>9</v>
      </c>
      <c r="E31" s="15">
        <v>7.7309999999999999</v>
      </c>
      <c r="F31" s="15">
        <v>8.4700000000000006</v>
      </c>
      <c r="G31" s="14" t="s">
        <v>24</v>
      </c>
      <c r="H31" s="14" t="s">
        <v>152</v>
      </c>
      <c r="I31" s="15">
        <v>0</v>
      </c>
      <c r="J31" s="15">
        <v>0.26</v>
      </c>
      <c r="K31" s="15">
        <v>0.26</v>
      </c>
      <c r="L31" s="15">
        <v>0.05</v>
      </c>
      <c r="M31" s="16" t="s">
        <v>168</v>
      </c>
    </row>
    <row r="32" spans="1:13" x14ac:dyDescent="0.25">
      <c r="A32" s="14" t="s">
        <v>32</v>
      </c>
      <c r="B32" s="14" t="s">
        <v>3</v>
      </c>
      <c r="C32" s="14">
        <v>2</v>
      </c>
      <c r="D32" s="14" t="s">
        <v>7</v>
      </c>
      <c r="E32" s="15">
        <v>11.66992443</v>
      </c>
      <c r="F32" s="15">
        <v>15.969556620000001</v>
      </c>
      <c r="G32" s="14" t="s">
        <v>133</v>
      </c>
      <c r="H32" s="14" t="s">
        <v>199</v>
      </c>
      <c r="I32" s="15">
        <v>0</v>
      </c>
      <c r="J32" s="15">
        <v>4.3</v>
      </c>
      <c r="K32" s="15">
        <v>4.3</v>
      </c>
      <c r="L32" s="15">
        <v>4.3</v>
      </c>
      <c r="M32" s="16"/>
    </row>
    <row r="33" spans="1:13" x14ac:dyDescent="0.25">
      <c r="A33" s="14" t="s">
        <v>32</v>
      </c>
      <c r="B33" s="14" t="s">
        <v>3</v>
      </c>
      <c r="C33" s="14">
        <v>2</v>
      </c>
      <c r="D33" s="14" t="s">
        <v>9</v>
      </c>
      <c r="E33" s="15">
        <v>11.66992544</v>
      </c>
      <c r="F33" s="15">
        <v>15.509592039999999</v>
      </c>
      <c r="G33" s="14" t="s">
        <v>133</v>
      </c>
      <c r="H33" s="14" t="s">
        <v>200</v>
      </c>
      <c r="I33" s="15">
        <v>0</v>
      </c>
      <c r="J33" s="15">
        <v>3.84</v>
      </c>
      <c r="K33" s="15">
        <v>3.84</v>
      </c>
      <c r="L33" s="15">
        <v>3.84</v>
      </c>
      <c r="M33" s="16"/>
    </row>
    <row r="34" spans="1:13" x14ac:dyDescent="0.25">
      <c r="A34" s="14" t="s">
        <v>32</v>
      </c>
      <c r="B34" s="14" t="s">
        <v>3</v>
      </c>
      <c r="C34" s="14">
        <v>2</v>
      </c>
      <c r="D34" s="14" t="s">
        <v>7</v>
      </c>
      <c r="E34" s="15">
        <v>11.512</v>
      </c>
      <c r="F34" s="15">
        <v>12.33</v>
      </c>
      <c r="G34" s="14" t="s">
        <v>17</v>
      </c>
      <c r="H34" s="14" t="s">
        <v>151</v>
      </c>
      <c r="I34" s="15">
        <v>0</v>
      </c>
      <c r="J34" s="15">
        <v>0.23</v>
      </c>
      <c r="K34" s="15">
        <v>0.23</v>
      </c>
      <c r="L34" s="15">
        <v>0.53</v>
      </c>
      <c r="M34" s="16" t="s">
        <v>201</v>
      </c>
    </row>
    <row r="35" spans="1:13" x14ac:dyDescent="0.25">
      <c r="A35" s="14" t="s">
        <v>32</v>
      </c>
      <c r="B35" s="14" t="s">
        <v>3</v>
      </c>
      <c r="C35" s="14">
        <v>2</v>
      </c>
      <c r="D35" s="14" t="s">
        <v>7</v>
      </c>
      <c r="E35" s="15">
        <v>11.512</v>
      </c>
      <c r="F35" s="15">
        <v>12.33</v>
      </c>
      <c r="G35" s="14" t="s">
        <v>17</v>
      </c>
      <c r="H35" s="14" t="s">
        <v>202</v>
      </c>
      <c r="I35" s="15">
        <v>0</v>
      </c>
      <c r="J35" s="15">
        <v>0.26</v>
      </c>
      <c r="K35" s="15">
        <v>0.26</v>
      </c>
      <c r="L35" s="15">
        <v>0.05</v>
      </c>
      <c r="M35" s="16" t="s">
        <v>203</v>
      </c>
    </row>
    <row r="36" spans="1:13" x14ac:dyDescent="0.25">
      <c r="A36" s="14" t="s">
        <v>32</v>
      </c>
      <c r="B36" s="14" t="s">
        <v>3</v>
      </c>
      <c r="C36" s="14">
        <v>2</v>
      </c>
      <c r="D36" s="14" t="s">
        <v>7</v>
      </c>
      <c r="E36" s="15">
        <v>11.512</v>
      </c>
      <c r="F36" s="15">
        <v>12.33</v>
      </c>
      <c r="G36" s="14" t="s">
        <v>17</v>
      </c>
      <c r="H36" s="14" t="s">
        <v>204</v>
      </c>
      <c r="I36" s="15">
        <v>0</v>
      </c>
      <c r="J36" s="15">
        <v>0.34</v>
      </c>
      <c r="K36" s="15">
        <v>0.34</v>
      </c>
      <c r="L36" s="15">
        <v>0.04</v>
      </c>
      <c r="M36" s="16" t="s">
        <v>205</v>
      </c>
    </row>
    <row r="37" spans="1:13" x14ac:dyDescent="0.25">
      <c r="A37" s="14" t="s">
        <v>32</v>
      </c>
      <c r="B37" s="14" t="s">
        <v>3</v>
      </c>
      <c r="C37" s="14">
        <v>2</v>
      </c>
      <c r="D37" s="14" t="s">
        <v>9</v>
      </c>
      <c r="E37" s="15">
        <v>11.51</v>
      </c>
      <c r="F37" s="15">
        <v>12.33</v>
      </c>
      <c r="G37" s="14" t="s">
        <v>17</v>
      </c>
      <c r="H37" s="14" t="s">
        <v>151</v>
      </c>
      <c r="I37" s="15">
        <v>0</v>
      </c>
      <c r="J37" s="15">
        <v>0.27</v>
      </c>
      <c r="K37" s="15">
        <v>0.27</v>
      </c>
      <c r="L37" s="15">
        <v>0.05</v>
      </c>
      <c r="M37" s="16" t="s">
        <v>206</v>
      </c>
    </row>
    <row r="38" spans="1:13" x14ac:dyDescent="0.25">
      <c r="A38" s="14" t="s">
        <v>32</v>
      </c>
      <c r="B38" s="14" t="s">
        <v>3</v>
      </c>
      <c r="C38" s="14">
        <v>2</v>
      </c>
      <c r="D38" s="14" t="s">
        <v>9</v>
      </c>
      <c r="E38" s="15">
        <v>11.512</v>
      </c>
      <c r="F38" s="15">
        <v>12.33</v>
      </c>
      <c r="G38" s="14" t="s">
        <v>17</v>
      </c>
      <c r="H38" s="14" t="s">
        <v>152</v>
      </c>
      <c r="I38" s="15">
        <v>0</v>
      </c>
      <c r="J38" s="15">
        <v>0.28000000000000003</v>
      </c>
      <c r="K38" s="15">
        <v>0.28000000000000003</v>
      </c>
      <c r="L38" s="15">
        <v>0.04</v>
      </c>
      <c r="M38" s="16" t="s">
        <v>207</v>
      </c>
    </row>
    <row r="39" spans="1:13" x14ac:dyDescent="0.25">
      <c r="A39" s="14" t="s">
        <v>32</v>
      </c>
      <c r="B39" s="14" t="s">
        <v>3</v>
      </c>
      <c r="C39" s="14">
        <v>2</v>
      </c>
      <c r="D39" s="14" t="s">
        <v>7</v>
      </c>
      <c r="E39" s="15">
        <v>15.11</v>
      </c>
      <c r="F39" s="15">
        <v>15.74</v>
      </c>
      <c r="G39" s="14" t="s">
        <v>208</v>
      </c>
      <c r="H39" s="14" t="s">
        <v>151</v>
      </c>
      <c r="I39" s="15">
        <v>0</v>
      </c>
      <c r="J39" s="15">
        <v>0.16</v>
      </c>
      <c r="K39" s="15">
        <v>0.16</v>
      </c>
      <c r="L39" s="15">
        <v>0.05</v>
      </c>
      <c r="M39" s="16" t="s">
        <v>209</v>
      </c>
    </row>
    <row r="40" spans="1:13" x14ac:dyDescent="0.25">
      <c r="A40" s="14" t="s">
        <v>32</v>
      </c>
      <c r="B40" s="14" t="s">
        <v>3</v>
      </c>
      <c r="C40" s="14">
        <v>2</v>
      </c>
      <c r="D40" s="14" t="s">
        <v>7</v>
      </c>
      <c r="E40" s="15">
        <v>15.11</v>
      </c>
      <c r="F40" s="15">
        <v>15.74</v>
      </c>
      <c r="G40" s="14" t="s">
        <v>208</v>
      </c>
      <c r="H40" s="14" t="s">
        <v>152</v>
      </c>
      <c r="I40" s="15">
        <v>0</v>
      </c>
      <c r="J40" s="15">
        <v>0.23</v>
      </c>
      <c r="K40" s="15">
        <v>0.23</v>
      </c>
      <c r="L40" s="15">
        <v>0</v>
      </c>
      <c r="M40" s="16" t="s">
        <v>211</v>
      </c>
    </row>
    <row r="41" spans="1:13" x14ac:dyDescent="0.25">
      <c r="A41" s="14" t="s">
        <v>32</v>
      </c>
      <c r="B41" s="14" t="s">
        <v>3</v>
      </c>
      <c r="C41" s="14">
        <v>2</v>
      </c>
      <c r="D41" s="14" t="s">
        <v>9</v>
      </c>
      <c r="E41" s="15">
        <v>15.11</v>
      </c>
      <c r="F41" s="15">
        <v>15.74</v>
      </c>
      <c r="G41" s="14" t="s">
        <v>208</v>
      </c>
      <c r="H41" s="14" t="s">
        <v>151</v>
      </c>
      <c r="I41" s="15">
        <v>0</v>
      </c>
      <c r="J41" s="15">
        <v>0.16</v>
      </c>
      <c r="K41" s="15">
        <v>0.16</v>
      </c>
      <c r="L41" s="15">
        <v>0</v>
      </c>
      <c r="M41" s="16" t="s">
        <v>210</v>
      </c>
    </row>
    <row r="42" spans="1:13" x14ac:dyDescent="0.25">
      <c r="A42" s="14" t="s">
        <v>32</v>
      </c>
      <c r="B42" s="14" t="s">
        <v>3</v>
      </c>
      <c r="C42" s="14">
        <v>2</v>
      </c>
      <c r="D42" s="14" t="s">
        <v>9</v>
      </c>
      <c r="E42" s="15">
        <v>15.11</v>
      </c>
      <c r="F42" s="15">
        <v>15.74</v>
      </c>
      <c r="G42" s="14" t="s">
        <v>208</v>
      </c>
      <c r="H42" s="14" t="s">
        <v>152</v>
      </c>
      <c r="I42" s="15">
        <v>0</v>
      </c>
      <c r="J42" s="15">
        <v>0.26</v>
      </c>
      <c r="K42" s="15">
        <v>0.26</v>
      </c>
      <c r="L42" s="15">
        <v>0.06</v>
      </c>
      <c r="M42" s="16" t="s">
        <v>212</v>
      </c>
    </row>
    <row r="43" spans="1:13" x14ac:dyDescent="0.25">
      <c r="A43" s="14" t="s">
        <v>32</v>
      </c>
      <c r="B43" s="14" t="s">
        <v>3</v>
      </c>
      <c r="C43" s="14">
        <v>2</v>
      </c>
      <c r="D43" s="14" t="s">
        <v>9</v>
      </c>
      <c r="E43" s="15">
        <v>15.959606190000001</v>
      </c>
      <c r="F43" s="15">
        <v>16.017017509999999</v>
      </c>
      <c r="G43" s="14" t="s">
        <v>208</v>
      </c>
      <c r="H43" s="14" t="s">
        <v>200</v>
      </c>
      <c r="I43" s="15">
        <v>0</v>
      </c>
      <c r="J43" s="15">
        <v>0.78</v>
      </c>
      <c r="K43" s="15">
        <v>0.78</v>
      </c>
      <c r="L43" s="15">
        <v>0.78</v>
      </c>
      <c r="M43" s="16"/>
    </row>
    <row r="44" spans="1:13" x14ac:dyDescent="0.25">
      <c r="A44" s="14" t="s">
        <v>32</v>
      </c>
      <c r="B44" s="14" t="s">
        <v>3</v>
      </c>
      <c r="C44" s="14">
        <v>2</v>
      </c>
      <c r="D44" s="14" t="s">
        <v>7</v>
      </c>
      <c r="E44" s="15">
        <v>20.478999999999999</v>
      </c>
      <c r="F44" s="15">
        <v>21.15</v>
      </c>
      <c r="G44" s="14" t="s">
        <v>213</v>
      </c>
      <c r="H44" s="14" t="s">
        <v>151</v>
      </c>
      <c r="I44" s="15">
        <v>0</v>
      </c>
      <c r="J44" s="15">
        <v>0.23</v>
      </c>
      <c r="K44" s="15">
        <v>0.23</v>
      </c>
      <c r="L44" s="15">
        <v>0.04</v>
      </c>
      <c r="M44" s="16" t="s">
        <v>214</v>
      </c>
    </row>
    <row r="45" spans="1:13" x14ac:dyDescent="0.25">
      <c r="A45" s="14" t="s">
        <v>32</v>
      </c>
      <c r="B45" s="14" t="s">
        <v>3</v>
      </c>
      <c r="C45" s="14">
        <v>2</v>
      </c>
      <c r="D45" s="14" t="s">
        <v>7</v>
      </c>
      <c r="E45" s="15">
        <v>20.478999999999999</v>
      </c>
      <c r="F45" s="15">
        <v>21.15</v>
      </c>
      <c r="G45" s="14" t="s">
        <v>213</v>
      </c>
      <c r="H45" s="14" t="s">
        <v>152</v>
      </c>
      <c r="I45" s="15">
        <v>0</v>
      </c>
      <c r="J45" s="15">
        <v>0.15</v>
      </c>
      <c r="K45" s="15">
        <v>0.15</v>
      </c>
      <c r="L45" s="15">
        <v>0.06</v>
      </c>
      <c r="M45" s="16" t="s">
        <v>215</v>
      </c>
    </row>
    <row r="46" spans="1:13" x14ac:dyDescent="0.25">
      <c r="A46" s="14" t="s">
        <v>32</v>
      </c>
      <c r="B46" s="14" t="s">
        <v>3</v>
      </c>
      <c r="C46" s="14">
        <v>2</v>
      </c>
      <c r="D46" s="14" t="s">
        <v>9</v>
      </c>
      <c r="E46" s="15">
        <v>20.478999999999999</v>
      </c>
      <c r="F46" s="15">
        <v>21.15</v>
      </c>
      <c r="G46" s="14" t="s">
        <v>213</v>
      </c>
      <c r="H46" s="14" t="s">
        <v>151</v>
      </c>
      <c r="I46" s="15">
        <v>0</v>
      </c>
      <c r="J46" s="15">
        <v>0.23</v>
      </c>
      <c r="K46" s="15">
        <v>0.23</v>
      </c>
      <c r="L46" s="15">
        <v>0.04</v>
      </c>
      <c r="M46" s="16" t="s">
        <v>216</v>
      </c>
    </row>
    <row r="47" spans="1:13" x14ac:dyDescent="0.25">
      <c r="A47" s="14" t="s">
        <v>32</v>
      </c>
      <c r="B47" s="14" t="s">
        <v>3</v>
      </c>
      <c r="C47" s="14">
        <v>2</v>
      </c>
      <c r="D47" s="14" t="s">
        <v>9</v>
      </c>
      <c r="E47" s="15">
        <v>20.478999999999999</v>
      </c>
      <c r="F47" s="15">
        <v>21.15</v>
      </c>
      <c r="G47" s="14" t="s">
        <v>213</v>
      </c>
      <c r="H47" s="14" t="s">
        <v>152</v>
      </c>
      <c r="I47" s="15">
        <v>0</v>
      </c>
      <c r="J47" s="15">
        <v>0.15</v>
      </c>
      <c r="K47" s="15">
        <v>0.15</v>
      </c>
      <c r="L47" s="15">
        <v>0.05</v>
      </c>
      <c r="M47" s="16" t="s">
        <v>217</v>
      </c>
    </row>
    <row r="48" spans="1:13" x14ac:dyDescent="0.25">
      <c r="A48" s="14" t="s">
        <v>32</v>
      </c>
      <c r="B48" s="14" t="s">
        <v>3</v>
      </c>
      <c r="C48" s="14">
        <v>2</v>
      </c>
      <c r="D48" s="14" t="s">
        <v>7</v>
      </c>
      <c r="E48" s="15">
        <v>21.812999999999999</v>
      </c>
      <c r="F48" s="15">
        <v>22.52</v>
      </c>
      <c r="G48" s="14" t="s">
        <v>30</v>
      </c>
      <c r="H48" s="14" t="s">
        <v>151</v>
      </c>
      <c r="I48" s="15">
        <v>0</v>
      </c>
      <c r="J48" s="15">
        <v>0.18</v>
      </c>
      <c r="K48" s="15">
        <v>0.18</v>
      </c>
      <c r="L48" s="15">
        <v>0.04</v>
      </c>
      <c r="M48" s="16" t="s">
        <v>218</v>
      </c>
    </row>
    <row r="49" spans="1:13" x14ac:dyDescent="0.25">
      <c r="A49" s="14" t="s">
        <v>32</v>
      </c>
      <c r="B49" s="14" t="s">
        <v>3</v>
      </c>
      <c r="C49" s="14">
        <v>2</v>
      </c>
      <c r="D49" s="14" t="s">
        <v>7</v>
      </c>
      <c r="E49" s="15">
        <v>21.812999999999999</v>
      </c>
      <c r="F49" s="15">
        <v>22.52</v>
      </c>
      <c r="G49" s="14" t="s">
        <v>30</v>
      </c>
      <c r="H49" s="14" t="s">
        <v>152</v>
      </c>
      <c r="I49" s="15">
        <v>0</v>
      </c>
      <c r="J49" s="15">
        <v>0.21</v>
      </c>
      <c r="K49" s="15">
        <v>0.21</v>
      </c>
      <c r="L49" s="15">
        <v>0.05</v>
      </c>
      <c r="M49" s="16" t="s">
        <v>219</v>
      </c>
    </row>
    <row r="50" spans="1:13" x14ac:dyDescent="0.25">
      <c r="A50" s="14" t="s">
        <v>32</v>
      </c>
      <c r="B50" s="14" t="s">
        <v>3</v>
      </c>
      <c r="C50" s="14">
        <v>2</v>
      </c>
      <c r="D50" s="14" t="s">
        <v>9</v>
      </c>
      <c r="E50" s="15">
        <v>21.812999999999999</v>
      </c>
      <c r="F50" s="15">
        <v>22.52</v>
      </c>
      <c r="G50" s="14" t="s">
        <v>30</v>
      </c>
      <c r="H50" s="14" t="s">
        <v>151</v>
      </c>
      <c r="I50" s="15">
        <v>0</v>
      </c>
      <c r="J50" s="15">
        <v>0.18</v>
      </c>
      <c r="K50" s="15">
        <v>0.18</v>
      </c>
      <c r="L50" s="15">
        <v>0.04</v>
      </c>
      <c r="M50" s="16" t="s">
        <v>173</v>
      </c>
    </row>
    <row r="51" spans="1:13" x14ac:dyDescent="0.25">
      <c r="A51" s="14" t="s">
        <v>32</v>
      </c>
      <c r="B51" s="14" t="s">
        <v>3</v>
      </c>
      <c r="C51" s="14">
        <v>2</v>
      </c>
      <c r="D51" s="14" t="s">
        <v>9</v>
      </c>
      <c r="E51" s="15">
        <v>21.812999999999999</v>
      </c>
      <c r="F51" s="15">
        <v>22.52</v>
      </c>
      <c r="G51" s="14" t="s">
        <v>30</v>
      </c>
      <c r="H51" s="14" t="s">
        <v>152</v>
      </c>
      <c r="I51" s="15">
        <v>0</v>
      </c>
      <c r="J51" s="15">
        <v>0.2</v>
      </c>
      <c r="K51" s="15">
        <v>0.2</v>
      </c>
      <c r="L51" s="15">
        <v>7.0000000000000007E-2</v>
      </c>
      <c r="M51" s="16" t="s">
        <v>220</v>
      </c>
    </row>
    <row r="52" spans="1:13" x14ac:dyDescent="0.25">
      <c r="A52" s="14" t="s">
        <v>32</v>
      </c>
      <c r="B52" s="14" t="s">
        <v>3</v>
      </c>
      <c r="C52" s="14">
        <v>2</v>
      </c>
      <c r="D52" s="14" t="s">
        <v>7</v>
      </c>
      <c r="E52" s="15">
        <v>29.13</v>
      </c>
      <c r="F52" s="15">
        <v>29.76</v>
      </c>
      <c r="G52" s="14" t="s">
        <v>10</v>
      </c>
      <c r="H52" s="14" t="s">
        <v>151</v>
      </c>
      <c r="I52" s="15">
        <v>0</v>
      </c>
      <c r="J52" s="15">
        <v>0.26</v>
      </c>
      <c r="K52" s="15">
        <v>0.26</v>
      </c>
      <c r="L52" s="15">
        <v>0.05</v>
      </c>
      <c r="M52" s="16" t="s">
        <v>223</v>
      </c>
    </row>
    <row r="53" spans="1:13" x14ac:dyDescent="0.25">
      <c r="A53" s="14" t="s">
        <v>32</v>
      </c>
      <c r="B53" s="14" t="s">
        <v>3</v>
      </c>
      <c r="C53" s="14">
        <v>2</v>
      </c>
      <c r="D53" s="14" t="s">
        <v>7</v>
      </c>
      <c r="E53" s="15">
        <v>29.13</v>
      </c>
      <c r="F53" s="15">
        <v>29.76</v>
      </c>
      <c r="G53" s="14" t="s">
        <v>10</v>
      </c>
      <c r="H53" s="14" t="s">
        <v>152</v>
      </c>
      <c r="I53" s="15">
        <v>0</v>
      </c>
      <c r="J53" s="15">
        <v>0.35</v>
      </c>
      <c r="K53" s="15">
        <v>0.35</v>
      </c>
      <c r="L53" s="15">
        <v>0</v>
      </c>
      <c r="M53" s="16" t="s">
        <v>221</v>
      </c>
    </row>
    <row r="54" spans="1:13" x14ac:dyDescent="0.25">
      <c r="A54" s="14" t="s">
        <v>32</v>
      </c>
      <c r="B54" s="14" t="s">
        <v>3</v>
      </c>
      <c r="C54" s="14">
        <v>2</v>
      </c>
      <c r="D54" s="14" t="s">
        <v>9</v>
      </c>
      <c r="E54" s="15">
        <v>29.13</v>
      </c>
      <c r="F54" s="15">
        <v>29.76</v>
      </c>
      <c r="G54" s="14" t="s">
        <v>10</v>
      </c>
      <c r="H54" s="14" t="s">
        <v>151</v>
      </c>
      <c r="I54" s="15">
        <v>0</v>
      </c>
      <c r="J54" s="15">
        <v>0.26</v>
      </c>
      <c r="K54" s="15">
        <v>0.26</v>
      </c>
      <c r="L54" s="15">
        <v>0</v>
      </c>
      <c r="M54" s="16" t="s">
        <v>222</v>
      </c>
    </row>
    <row r="55" spans="1:13" x14ac:dyDescent="0.25">
      <c r="A55" s="14" t="s">
        <v>32</v>
      </c>
      <c r="B55" s="14" t="s">
        <v>3</v>
      </c>
      <c r="C55" s="14">
        <v>2</v>
      </c>
      <c r="D55" s="14" t="s">
        <v>9</v>
      </c>
      <c r="E55" s="15">
        <v>29.13</v>
      </c>
      <c r="F55" s="15">
        <v>29.76</v>
      </c>
      <c r="G55" s="14" t="s">
        <v>10</v>
      </c>
      <c r="H55" s="14" t="s">
        <v>152</v>
      </c>
      <c r="I55" s="15">
        <v>0</v>
      </c>
      <c r="J55" s="15">
        <v>0.15</v>
      </c>
      <c r="K55" s="15">
        <v>0.15</v>
      </c>
      <c r="L55" s="15">
        <v>0</v>
      </c>
      <c r="M55" s="16" t="s">
        <v>224</v>
      </c>
    </row>
    <row r="56" spans="1:13" x14ac:dyDescent="0.25">
      <c r="A56" s="14"/>
      <c r="B56" s="14"/>
      <c r="C56" s="14"/>
      <c r="D56" s="14"/>
      <c r="E56" s="15"/>
      <c r="F56" s="15"/>
      <c r="G56" s="14"/>
      <c r="H56" s="14"/>
      <c r="I56" s="15"/>
      <c r="J56" s="15"/>
      <c r="K56" s="15"/>
      <c r="L56" s="15"/>
      <c r="M56" s="16"/>
    </row>
    <row r="57" spans="1:13" x14ac:dyDescent="0.25">
      <c r="A57" s="41"/>
      <c r="B57" s="42"/>
      <c r="C57" s="42"/>
      <c r="D57" s="42"/>
      <c r="E57" s="43"/>
      <c r="F57" s="43"/>
      <c r="G57" s="65" t="s">
        <v>227</v>
      </c>
      <c r="H57" s="66"/>
      <c r="I57" s="22">
        <f>SUM(I18:I55)</f>
        <v>0</v>
      </c>
      <c r="J57" s="22">
        <f t="shared" ref="J57:L57" si="0">SUM(J18:J55)</f>
        <v>24.72000000000001</v>
      </c>
      <c r="K57" s="22">
        <f t="shared" si="0"/>
        <v>24.72000000000001</v>
      </c>
      <c r="L57" s="22">
        <f t="shared" si="0"/>
        <v>18.23</v>
      </c>
      <c r="M57" s="32"/>
    </row>
    <row r="58" spans="1:13" x14ac:dyDescent="0.25">
      <c r="A58" s="41"/>
      <c r="B58" s="42"/>
      <c r="C58" s="42"/>
      <c r="D58" s="42"/>
      <c r="E58" s="43"/>
      <c r="F58" s="43"/>
      <c r="G58" s="21"/>
      <c r="H58" s="21"/>
      <c r="I58" s="31"/>
      <c r="J58" s="31"/>
      <c r="K58" s="31"/>
      <c r="L58" s="31"/>
      <c r="M58" s="32"/>
    </row>
    <row r="59" spans="1:13" x14ac:dyDescent="0.25">
      <c r="A59" s="41"/>
      <c r="B59" s="42"/>
      <c r="C59" s="42"/>
      <c r="D59" s="42"/>
      <c r="E59" s="43"/>
      <c r="F59" s="43"/>
      <c r="G59" s="21"/>
      <c r="H59" s="21"/>
      <c r="I59" s="31"/>
      <c r="J59" s="31"/>
      <c r="K59" s="31"/>
      <c r="L59" s="31"/>
      <c r="M59" s="32"/>
    </row>
    <row r="60" spans="1:13" x14ac:dyDescent="0.25">
      <c r="A60" s="41"/>
      <c r="B60" s="42"/>
      <c r="C60" s="42"/>
      <c r="D60" s="42"/>
      <c r="E60" s="43"/>
      <c r="F60" s="43"/>
      <c r="G60" s="42"/>
      <c r="H60" s="42"/>
      <c r="I60" s="43"/>
      <c r="J60" s="43"/>
      <c r="K60" s="43"/>
      <c r="L60" s="43"/>
      <c r="M60" s="32"/>
    </row>
    <row r="61" spans="1:13" x14ac:dyDescent="0.25">
      <c r="A61" s="41"/>
      <c r="B61" s="42"/>
      <c r="C61" s="42"/>
      <c r="D61" s="42"/>
      <c r="E61" s="43"/>
      <c r="F61" s="43"/>
      <c r="G61" s="42"/>
      <c r="H61" s="42"/>
      <c r="I61" s="43"/>
      <c r="J61" s="43"/>
      <c r="K61" s="43"/>
      <c r="L61" s="43"/>
      <c r="M61" s="32"/>
    </row>
    <row r="62" spans="1:13" ht="15.75" thickBot="1" x14ac:dyDescent="0.3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"/>
    </row>
  </sheetData>
  <mergeCells count="16">
    <mergeCell ref="F2:F3"/>
    <mergeCell ref="G2:G3"/>
    <mergeCell ref="H2:H3"/>
    <mergeCell ref="A1:D1"/>
    <mergeCell ref="E1:F1"/>
    <mergeCell ref="G1:H1"/>
    <mergeCell ref="A2:A3"/>
    <mergeCell ref="B2:B3"/>
    <mergeCell ref="C2:C3"/>
    <mergeCell ref="D2:D3"/>
    <mergeCell ref="E2:E3"/>
    <mergeCell ref="G57:H57"/>
    <mergeCell ref="G16:H16"/>
    <mergeCell ref="G15:H15"/>
    <mergeCell ref="I1:L1"/>
    <mergeCell ref="M1:M3"/>
  </mergeCells>
  <conditionalFormatting sqref="I1">
    <cfRule type="containsText" dxfId="1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463F-CA61-4433-BC8C-FAC5251F0B39}">
  <dimension ref="A1:N62"/>
  <sheetViews>
    <sheetView topLeftCell="A30" workbookViewId="0">
      <selection activeCell="G57" sqref="G57"/>
    </sheetView>
  </sheetViews>
  <sheetFormatPr defaultRowHeight="15" x14ac:dyDescent="0.25"/>
  <cols>
    <col min="7" max="7" width="25.5703125" customWidth="1"/>
    <col min="8" max="8" width="25.42578125" customWidth="1"/>
    <col min="9" max="9" width="9.28515625" bestFit="1" customWidth="1"/>
    <col min="10" max="10" width="10.140625" bestFit="1" customWidth="1"/>
    <col min="11" max="12" width="9.28515625" bestFit="1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32</v>
      </c>
      <c r="B4" s="14" t="s">
        <v>3</v>
      </c>
      <c r="C4" s="14">
        <v>4</v>
      </c>
      <c r="D4" s="14" t="s">
        <v>4</v>
      </c>
      <c r="E4" s="15">
        <v>0</v>
      </c>
      <c r="F4" s="15">
        <v>0.16044559</v>
      </c>
      <c r="G4" s="14" t="s">
        <v>139</v>
      </c>
      <c r="H4" s="14" t="s">
        <v>225</v>
      </c>
      <c r="I4" s="15">
        <v>0.16</v>
      </c>
      <c r="J4" s="15">
        <v>0.32</v>
      </c>
      <c r="K4" s="15">
        <v>0</v>
      </c>
      <c r="L4" s="15">
        <v>0</v>
      </c>
      <c r="M4" s="16"/>
    </row>
    <row r="5" spans="1:14" x14ac:dyDescent="0.25">
      <c r="A5" s="14" t="s">
        <v>32</v>
      </c>
      <c r="B5" s="14" t="s">
        <v>3</v>
      </c>
      <c r="C5" s="14">
        <v>4</v>
      </c>
      <c r="D5" s="14" t="s">
        <v>14</v>
      </c>
      <c r="E5" s="15">
        <v>0.16044559</v>
      </c>
      <c r="F5" s="15">
        <v>0.59044852999999997</v>
      </c>
      <c r="G5" s="14" t="s">
        <v>225</v>
      </c>
      <c r="H5" s="14" t="s">
        <v>226</v>
      </c>
      <c r="I5" s="15">
        <v>0</v>
      </c>
      <c r="J5" s="15">
        <v>0.43</v>
      </c>
      <c r="K5" s="15">
        <v>0.43</v>
      </c>
      <c r="L5" s="15">
        <v>0.43</v>
      </c>
      <c r="M5" s="16"/>
    </row>
    <row r="6" spans="1:14" x14ac:dyDescent="0.25">
      <c r="A6" s="14" t="s">
        <v>32</v>
      </c>
      <c r="B6" s="14" t="s">
        <v>3</v>
      </c>
      <c r="C6" s="14">
        <v>4</v>
      </c>
      <c r="D6" s="14" t="s">
        <v>15</v>
      </c>
      <c r="E6" s="15">
        <v>0.16</v>
      </c>
      <c r="F6" s="15">
        <v>0.59</v>
      </c>
      <c r="G6" s="14" t="s">
        <v>225</v>
      </c>
      <c r="H6" s="14" t="s">
        <v>226</v>
      </c>
      <c r="I6" s="15">
        <v>0</v>
      </c>
      <c r="J6" s="15">
        <v>0.43</v>
      </c>
      <c r="K6" s="15">
        <v>0.43</v>
      </c>
      <c r="L6" s="15">
        <v>0.43</v>
      </c>
      <c r="M6" s="16"/>
    </row>
    <row r="7" spans="1:14" x14ac:dyDescent="0.25">
      <c r="A7" s="14" t="s">
        <v>32</v>
      </c>
      <c r="B7" s="14" t="s">
        <v>3</v>
      </c>
      <c r="C7" s="14">
        <v>4</v>
      </c>
      <c r="D7" s="14" t="s">
        <v>4</v>
      </c>
      <c r="E7" s="15">
        <v>0.59044852999999997</v>
      </c>
      <c r="F7" s="15">
        <v>9.77</v>
      </c>
      <c r="G7" s="14" t="s">
        <v>226</v>
      </c>
      <c r="H7" s="14" t="s">
        <v>129</v>
      </c>
      <c r="I7" s="15">
        <v>9.18</v>
      </c>
      <c r="J7" s="15">
        <v>18.36</v>
      </c>
      <c r="K7" s="15">
        <v>0</v>
      </c>
      <c r="L7" s="15">
        <v>0</v>
      </c>
      <c r="M7" s="16"/>
    </row>
    <row r="8" spans="1:14" x14ac:dyDescent="0.25">
      <c r="A8" s="14" t="s">
        <v>32</v>
      </c>
      <c r="B8" s="14" t="s">
        <v>3</v>
      </c>
      <c r="C8" s="14">
        <v>4</v>
      </c>
      <c r="D8" s="14" t="s">
        <v>4</v>
      </c>
      <c r="E8" s="15">
        <v>9.77</v>
      </c>
      <c r="F8" s="15">
        <v>10.61043999</v>
      </c>
      <c r="G8" s="14" t="s">
        <v>129</v>
      </c>
      <c r="H8" s="14" t="s">
        <v>228</v>
      </c>
      <c r="I8" s="15">
        <f>0.84*2</f>
        <v>1.68</v>
      </c>
      <c r="J8" s="15">
        <v>1.68</v>
      </c>
      <c r="K8" s="15">
        <v>0</v>
      </c>
      <c r="L8" s="15">
        <v>0</v>
      </c>
      <c r="M8" s="16"/>
    </row>
    <row r="9" spans="1:14" x14ac:dyDescent="0.25">
      <c r="A9" s="14" t="s">
        <v>32</v>
      </c>
      <c r="B9" s="14" t="s">
        <v>6</v>
      </c>
      <c r="C9" s="14">
        <v>6</v>
      </c>
      <c r="D9" s="14" t="s">
        <v>4</v>
      </c>
      <c r="E9" s="15">
        <v>0</v>
      </c>
      <c r="F9" s="15">
        <v>3.64</v>
      </c>
      <c r="G9" s="14" t="s">
        <v>229</v>
      </c>
      <c r="H9" s="14" t="s">
        <v>230</v>
      </c>
      <c r="I9" s="15">
        <v>3.64</v>
      </c>
      <c r="J9" s="15">
        <v>7.28</v>
      </c>
      <c r="K9" s="15">
        <v>0</v>
      </c>
      <c r="L9" s="15">
        <v>0</v>
      </c>
      <c r="M9" s="16"/>
    </row>
    <row r="10" spans="1:14" x14ac:dyDescent="0.25">
      <c r="A10" s="14" t="s">
        <v>32</v>
      </c>
      <c r="B10" s="14" t="s">
        <v>6</v>
      </c>
      <c r="C10" s="14">
        <v>6</v>
      </c>
      <c r="D10" s="14" t="s">
        <v>4</v>
      </c>
      <c r="E10" s="15">
        <v>19.339585230000001</v>
      </c>
      <c r="F10" s="15">
        <v>27.58001758</v>
      </c>
      <c r="G10" s="14" t="s">
        <v>231</v>
      </c>
      <c r="H10" s="14" t="s">
        <v>225</v>
      </c>
      <c r="I10" s="15">
        <v>8.24</v>
      </c>
      <c r="J10" s="15">
        <v>16.48</v>
      </c>
      <c r="K10" s="15">
        <v>0</v>
      </c>
      <c r="L10" s="15">
        <v>0</v>
      </c>
      <c r="M10" s="16"/>
    </row>
    <row r="11" spans="1:14" x14ac:dyDescent="0.25">
      <c r="A11" s="14" t="s">
        <v>32</v>
      </c>
      <c r="B11" s="14" t="s">
        <v>6</v>
      </c>
      <c r="C11" s="14">
        <v>6</v>
      </c>
      <c r="D11" s="14" t="s">
        <v>4</v>
      </c>
      <c r="E11" s="15">
        <v>27.58001758</v>
      </c>
      <c r="F11" s="15">
        <v>27.799299999999999</v>
      </c>
      <c r="G11" s="14" t="s">
        <v>225</v>
      </c>
      <c r="H11" s="14" t="s">
        <v>232</v>
      </c>
      <c r="I11" s="15">
        <v>0.22</v>
      </c>
      <c r="J11" s="15">
        <v>0.44</v>
      </c>
      <c r="K11" s="15">
        <v>0</v>
      </c>
      <c r="L11" s="15">
        <v>0.44</v>
      </c>
      <c r="M11" s="16"/>
    </row>
    <row r="12" spans="1:14" x14ac:dyDescent="0.25">
      <c r="A12" s="14" t="s">
        <v>32</v>
      </c>
      <c r="B12" s="14" t="s">
        <v>3</v>
      </c>
      <c r="C12" s="14">
        <v>13</v>
      </c>
      <c r="D12" s="14" t="s">
        <v>4</v>
      </c>
      <c r="E12" s="15">
        <v>1.83</v>
      </c>
      <c r="F12" s="15">
        <v>6.9204507800000004</v>
      </c>
      <c r="G12" s="14" t="s">
        <v>17</v>
      </c>
      <c r="H12" s="14" t="s">
        <v>231</v>
      </c>
      <c r="I12" s="15">
        <v>5.09</v>
      </c>
      <c r="J12" s="15">
        <v>10.18</v>
      </c>
      <c r="K12" s="15">
        <v>0</v>
      </c>
      <c r="L12" s="15">
        <v>0</v>
      </c>
      <c r="M12" s="16"/>
    </row>
    <row r="13" spans="1:14" x14ac:dyDescent="0.25">
      <c r="A13" s="14" t="s">
        <v>32</v>
      </c>
      <c r="B13" s="14" t="s">
        <v>3</v>
      </c>
      <c r="C13" s="14">
        <v>60</v>
      </c>
      <c r="D13" s="14" t="s">
        <v>4</v>
      </c>
      <c r="E13" s="15">
        <v>3.43</v>
      </c>
      <c r="F13" s="15">
        <v>7.8789999999999996</v>
      </c>
      <c r="G13" s="14" t="s">
        <v>37</v>
      </c>
      <c r="H13" s="14" t="s">
        <v>225</v>
      </c>
      <c r="I13" s="15">
        <v>4.45</v>
      </c>
      <c r="J13" s="15">
        <v>8.9</v>
      </c>
      <c r="K13" s="15">
        <v>0</v>
      </c>
      <c r="L13" s="15">
        <v>0</v>
      </c>
      <c r="M13" s="16"/>
    </row>
    <row r="14" spans="1:14" x14ac:dyDescent="0.25">
      <c r="A14" s="14" t="s">
        <v>32</v>
      </c>
      <c r="B14" s="14" t="s">
        <v>3</v>
      </c>
      <c r="C14" s="14">
        <v>60</v>
      </c>
      <c r="D14" s="14" t="s">
        <v>14</v>
      </c>
      <c r="E14" s="15">
        <v>7.8789999999999996</v>
      </c>
      <c r="F14" s="15">
        <v>8.3439999999999994</v>
      </c>
      <c r="G14" s="14" t="s">
        <v>225</v>
      </c>
      <c r="H14" s="14" t="s">
        <v>233</v>
      </c>
      <c r="I14" s="15">
        <v>0</v>
      </c>
      <c r="J14" s="15">
        <v>0.46</v>
      </c>
      <c r="K14" s="15">
        <v>0.46</v>
      </c>
      <c r="L14" s="15">
        <v>0.46</v>
      </c>
      <c r="M14" s="16"/>
    </row>
    <row r="15" spans="1:14" x14ac:dyDescent="0.25">
      <c r="A15" s="14" t="s">
        <v>32</v>
      </c>
      <c r="B15" s="14" t="s">
        <v>3</v>
      </c>
      <c r="C15" s="14">
        <v>60</v>
      </c>
      <c r="D15" s="14" t="s">
        <v>15</v>
      </c>
      <c r="E15" s="15">
        <v>7.8789999999999996</v>
      </c>
      <c r="F15" s="15">
        <v>8.3439999999999994</v>
      </c>
      <c r="G15" s="14" t="s">
        <v>225</v>
      </c>
      <c r="H15" s="14" t="s">
        <v>233</v>
      </c>
      <c r="I15" s="15">
        <v>0</v>
      </c>
      <c r="J15" s="15">
        <v>0.46</v>
      </c>
      <c r="K15" s="15">
        <v>0.46</v>
      </c>
      <c r="L15" s="15">
        <v>0.46</v>
      </c>
      <c r="M15" s="16"/>
    </row>
    <row r="16" spans="1:14" x14ac:dyDescent="0.25">
      <c r="A16" s="14" t="s">
        <v>32</v>
      </c>
      <c r="B16" s="14" t="s">
        <v>3</v>
      </c>
      <c r="C16" s="14">
        <v>60</v>
      </c>
      <c r="D16" s="14" t="s">
        <v>4</v>
      </c>
      <c r="E16" s="15">
        <v>8.3439999999999994</v>
      </c>
      <c r="F16" s="15">
        <v>8.6105638100000004</v>
      </c>
      <c r="G16" s="14" t="s">
        <v>233</v>
      </c>
      <c r="H16" s="14" t="s">
        <v>234</v>
      </c>
      <c r="I16" s="15">
        <v>0.26600000000000001</v>
      </c>
      <c r="J16" s="15">
        <v>0.54</v>
      </c>
      <c r="K16" s="15">
        <v>0</v>
      </c>
      <c r="L16" s="15">
        <v>0</v>
      </c>
      <c r="M16" s="16"/>
    </row>
    <row r="17" spans="1:13" x14ac:dyDescent="0.25">
      <c r="A17" s="14" t="s">
        <v>32</v>
      </c>
      <c r="B17" s="14" t="s">
        <v>3</v>
      </c>
      <c r="C17" s="14">
        <v>60</v>
      </c>
      <c r="D17" s="14" t="s">
        <v>4</v>
      </c>
      <c r="E17" s="15">
        <v>8.6105638100000004</v>
      </c>
      <c r="F17" s="15">
        <v>8.98</v>
      </c>
      <c r="G17" s="14" t="s">
        <v>234</v>
      </c>
      <c r="H17" s="14" t="s">
        <v>232</v>
      </c>
      <c r="I17" s="15">
        <v>0.37</v>
      </c>
      <c r="J17" s="15">
        <v>0.74</v>
      </c>
      <c r="K17" s="15">
        <v>0</v>
      </c>
      <c r="L17" s="15">
        <v>0</v>
      </c>
      <c r="M17" s="16"/>
    </row>
    <row r="18" spans="1:13" x14ac:dyDescent="0.25">
      <c r="A18" s="14" t="s">
        <v>32</v>
      </c>
      <c r="B18" s="14" t="s">
        <v>3</v>
      </c>
      <c r="C18" s="14">
        <v>61</v>
      </c>
      <c r="D18" s="14" t="s">
        <v>4</v>
      </c>
      <c r="E18" s="15">
        <v>0</v>
      </c>
      <c r="F18" s="15">
        <v>1.74</v>
      </c>
      <c r="G18" s="14" t="s">
        <v>139</v>
      </c>
      <c r="H18" s="14" t="s">
        <v>37</v>
      </c>
      <c r="I18" s="15">
        <v>1.74</v>
      </c>
      <c r="J18" s="15">
        <v>3.48</v>
      </c>
      <c r="K18" s="15">
        <v>0</v>
      </c>
      <c r="L18" s="15">
        <v>0</v>
      </c>
      <c r="M18" s="16"/>
    </row>
    <row r="19" spans="1:13" x14ac:dyDescent="0.25">
      <c r="A19" s="14" t="s">
        <v>32</v>
      </c>
      <c r="B19" s="14" t="s">
        <v>3</v>
      </c>
      <c r="C19" s="14">
        <v>61</v>
      </c>
      <c r="D19" s="14" t="s">
        <v>4</v>
      </c>
      <c r="E19" s="15">
        <v>1.74</v>
      </c>
      <c r="F19" s="15">
        <v>3.681</v>
      </c>
      <c r="G19" s="14" t="s">
        <v>37</v>
      </c>
      <c r="H19" s="14" t="s">
        <v>235</v>
      </c>
      <c r="I19" s="15">
        <v>1.94</v>
      </c>
      <c r="J19" s="15">
        <v>3.88</v>
      </c>
      <c r="K19" s="15">
        <v>0</v>
      </c>
      <c r="L19" s="15">
        <v>0</v>
      </c>
      <c r="M19" s="16" t="s">
        <v>236</v>
      </c>
    </row>
    <row r="20" spans="1:13" x14ac:dyDescent="0.25">
      <c r="A20" s="14" t="s">
        <v>32</v>
      </c>
      <c r="B20" s="14" t="s">
        <v>3</v>
      </c>
      <c r="C20" s="14">
        <v>61</v>
      </c>
      <c r="D20" s="14" t="s">
        <v>4</v>
      </c>
      <c r="E20" s="15">
        <v>3.681</v>
      </c>
      <c r="F20" s="15">
        <v>4.7699999999999996</v>
      </c>
      <c r="G20" s="14" t="s">
        <v>235</v>
      </c>
      <c r="H20" s="14" t="s">
        <v>235</v>
      </c>
      <c r="I20" s="15">
        <v>1.0900000000000001</v>
      </c>
      <c r="J20" s="15">
        <v>0.57999999999999996</v>
      </c>
      <c r="K20" s="15">
        <v>0</v>
      </c>
      <c r="L20" s="15">
        <v>0</v>
      </c>
      <c r="M20" s="16"/>
    </row>
    <row r="21" spans="1:13" x14ac:dyDescent="0.25">
      <c r="A21" s="14" t="s">
        <v>32</v>
      </c>
      <c r="B21" s="14" t="s">
        <v>3</v>
      </c>
      <c r="C21" s="14">
        <v>61</v>
      </c>
      <c r="D21" s="14" t="s">
        <v>4</v>
      </c>
      <c r="E21" s="15">
        <v>4.7699999999999996</v>
      </c>
      <c r="F21" s="15">
        <v>7.2105365600000004</v>
      </c>
      <c r="G21" s="14" t="s">
        <v>235</v>
      </c>
      <c r="H21" s="14" t="s">
        <v>36</v>
      </c>
      <c r="I21" s="15">
        <v>2.44</v>
      </c>
      <c r="J21" s="15">
        <v>4.88</v>
      </c>
      <c r="K21" s="15">
        <v>0</v>
      </c>
      <c r="L21" s="15">
        <v>0</v>
      </c>
      <c r="M21" s="16"/>
    </row>
    <row r="22" spans="1:13" x14ac:dyDescent="0.25">
      <c r="A22" s="14" t="s">
        <v>32</v>
      </c>
      <c r="B22" s="14" t="s">
        <v>3</v>
      </c>
      <c r="C22" s="14">
        <v>61</v>
      </c>
      <c r="D22" s="14" t="s">
        <v>14</v>
      </c>
      <c r="E22" s="15">
        <v>7.2105365600000004</v>
      </c>
      <c r="F22" s="15">
        <v>7.3392999999999997</v>
      </c>
      <c r="G22" s="14" t="s">
        <v>36</v>
      </c>
      <c r="H22" s="14" t="s">
        <v>35</v>
      </c>
      <c r="I22" s="15">
        <v>0</v>
      </c>
      <c r="J22" s="15">
        <v>0.13</v>
      </c>
      <c r="K22" s="15">
        <v>0.13</v>
      </c>
      <c r="L22" s="15">
        <v>0</v>
      </c>
      <c r="M22" s="16"/>
    </row>
    <row r="23" spans="1:13" x14ac:dyDescent="0.25">
      <c r="A23" s="14" t="s">
        <v>32</v>
      </c>
      <c r="B23" s="14" t="s">
        <v>3</v>
      </c>
      <c r="C23" s="14">
        <v>61</v>
      </c>
      <c r="D23" s="14" t="s">
        <v>15</v>
      </c>
      <c r="E23" s="15">
        <v>7.2105403499999996</v>
      </c>
      <c r="F23" s="15">
        <v>7.3395000000000001</v>
      </c>
      <c r="G23" s="14" t="s">
        <v>36</v>
      </c>
      <c r="H23" s="14" t="s">
        <v>35</v>
      </c>
      <c r="I23" s="15">
        <v>0</v>
      </c>
      <c r="J23" s="15">
        <v>0.13</v>
      </c>
      <c r="K23" s="15">
        <v>0.13</v>
      </c>
      <c r="L23" s="15">
        <v>0.13</v>
      </c>
      <c r="M23" s="16"/>
    </row>
    <row r="24" spans="1:13" x14ac:dyDescent="0.25">
      <c r="A24" s="14" t="s">
        <v>32</v>
      </c>
      <c r="B24" s="14" t="s">
        <v>3</v>
      </c>
      <c r="C24" s="14">
        <v>61</v>
      </c>
      <c r="D24" s="14" t="s">
        <v>4</v>
      </c>
      <c r="E24" s="15">
        <v>7.3392999999999997</v>
      </c>
      <c r="F24" s="15">
        <v>7.99</v>
      </c>
      <c r="G24" s="14" t="s">
        <v>35</v>
      </c>
      <c r="H24" s="14" t="s">
        <v>33</v>
      </c>
      <c r="I24" s="15">
        <v>0.65</v>
      </c>
      <c r="J24" s="15">
        <v>1.3</v>
      </c>
      <c r="K24" s="15">
        <v>0</v>
      </c>
      <c r="L24" s="15">
        <v>0</v>
      </c>
      <c r="M24" s="16"/>
    </row>
    <row r="25" spans="1:13" x14ac:dyDescent="0.25">
      <c r="A25" s="14" t="s">
        <v>32</v>
      </c>
      <c r="B25" s="14" t="s">
        <v>3</v>
      </c>
      <c r="C25" s="14">
        <v>99</v>
      </c>
      <c r="D25" s="14" t="s">
        <v>4</v>
      </c>
      <c r="E25" s="15">
        <v>0</v>
      </c>
      <c r="F25" s="15">
        <v>4.7300000000000004</v>
      </c>
      <c r="G25" s="14" t="s">
        <v>139</v>
      </c>
      <c r="H25" s="14" t="s">
        <v>24</v>
      </c>
      <c r="I25" s="15">
        <v>4.7300000000000004</v>
      </c>
      <c r="J25" s="15">
        <v>9.4600000000000009</v>
      </c>
      <c r="K25" s="15">
        <v>0</v>
      </c>
      <c r="L25" s="15">
        <v>0</v>
      </c>
      <c r="M25" s="16"/>
    </row>
    <row r="26" spans="1:13" x14ac:dyDescent="0.25">
      <c r="A26" s="14" t="s">
        <v>32</v>
      </c>
      <c r="B26" s="14" t="s">
        <v>3</v>
      </c>
      <c r="C26" s="14">
        <v>101</v>
      </c>
      <c r="D26" s="14" t="s">
        <v>4</v>
      </c>
      <c r="E26" s="15">
        <v>2E-3</v>
      </c>
      <c r="F26" s="15">
        <v>2.4697738500000002</v>
      </c>
      <c r="G26" s="14" t="s">
        <v>229</v>
      </c>
      <c r="H26" s="14" t="s">
        <v>237</v>
      </c>
      <c r="I26" s="15">
        <v>2.4699990000000001</v>
      </c>
      <c r="J26" s="15">
        <v>4.9399980000000001</v>
      </c>
      <c r="K26" s="15">
        <v>0</v>
      </c>
      <c r="L26" s="15">
        <v>0</v>
      </c>
      <c r="M26" s="16"/>
    </row>
    <row r="27" spans="1:13" x14ac:dyDescent="0.25">
      <c r="A27" s="14" t="s">
        <v>32</v>
      </c>
      <c r="B27" s="14" t="s">
        <v>3</v>
      </c>
      <c r="C27" s="14">
        <v>101</v>
      </c>
      <c r="D27" s="14" t="s">
        <v>4</v>
      </c>
      <c r="E27" s="15">
        <v>5.2533795999999997</v>
      </c>
      <c r="F27" s="15">
        <v>5.3062433599999999</v>
      </c>
      <c r="G27" s="14" t="s">
        <v>103</v>
      </c>
      <c r="H27" s="14" t="s">
        <v>104</v>
      </c>
      <c r="I27" s="15">
        <v>0</v>
      </c>
      <c r="J27" s="15">
        <f>F27-E27</f>
        <v>5.2863760000000148E-2</v>
      </c>
      <c r="K27" s="15">
        <v>0</v>
      </c>
      <c r="L27" s="15">
        <v>0</v>
      </c>
      <c r="M27" s="16" t="s">
        <v>239</v>
      </c>
    </row>
    <row r="28" spans="1:13" x14ac:dyDescent="0.25">
      <c r="A28" s="14" t="s">
        <v>32</v>
      </c>
      <c r="B28" s="14" t="s">
        <v>3</v>
      </c>
      <c r="C28" s="14">
        <v>101</v>
      </c>
      <c r="D28" s="14" t="s">
        <v>4</v>
      </c>
      <c r="E28" s="15">
        <v>5.32864425</v>
      </c>
      <c r="F28" s="15">
        <v>5.3361081700000002</v>
      </c>
      <c r="G28" s="14" t="s">
        <v>105</v>
      </c>
      <c r="H28" s="14" t="s">
        <v>106</v>
      </c>
      <c r="I28" s="15">
        <v>0</v>
      </c>
      <c r="J28" s="15">
        <f>F28-E28</f>
        <v>7.4639200000001793E-3</v>
      </c>
      <c r="K28" s="15">
        <v>0</v>
      </c>
      <c r="L28" s="15">
        <v>0</v>
      </c>
      <c r="M28" s="16" t="s">
        <v>239</v>
      </c>
    </row>
    <row r="29" spans="1:13" x14ac:dyDescent="0.25">
      <c r="A29" s="14" t="s">
        <v>32</v>
      </c>
      <c r="B29" s="14" t="s">
        <v>3</v>
      </c>
      <c r="C29" s="14">
        <v>101</v>
      </c>
      <c r="D29" s="14" t="s">
        <v>4</v>
      </c>
      <c r="E29" s="15">
        <v>5.3487995699999997</v>
      </c>
      <c r="F29" s="15">
        <v>5.4350166099999999</v>
      </c>
      <c r="G29" s="14" t="s">
        <v>107</v>
      </c>
      <c r="H29" s="14" t="s">
        <v>238</v>
      </c>
      <c r="I29" s="15">
        <v>0</v>
      </c>
      <c r="J29" s="15">
        <f>F29-E29</f>
        <v>8.6217040000000189E-2</v>
      </c>
      <c r="K29" s="15">
        <v>0</v>
      </c>
      <c r="L29" s="15">
        <v>0</v>
      </c>
      <c r="M29" s="16" t="s">
        <v>239</v>
      </c>
    </row>
    <row r="30" spans="1:13" x14ac:dyDescent="0.25">
      <c r="A30" s="14" t="s">
        <v>32</v>
      </c>
      <c r="B30" s="14" t="s">
        <v>3</v>
      </c>
      <c r="C30" s="14">
        <v>113</v>
      </c>
      <c r="D30" s="14" t="s">
        <v>4</v>
      </c>
      <c r="E30" s="15">
        <v>0</v>
      </c>
      <c r="F30" s="15">
        <v>2.0096614000000002</v>
      </c>
      <c r="G30" s="14" t="s">
        <v>139</v>
      </c>
      <c r="H30" s="14" t="s">
        <v>139</v>
      </c>
      <c r="I30" s="15">
        <v>2.0099999999999998</v>
      </c>
      <c r="J30" s="15">
        <v>4.0199999999999996</v>
      </c>
      <c r="K30" s="15">
        <v>0</v>
      </c>
      <c r="L30" s="15">
        <v>0</v>
      </c>
      <c r="M30" s="16"/>
    </row>
    <row r="31" spans="1:13" x14ac:dyDescent="0.25">
      <c r="A31" s="14" t="s">
        <v>32</v>
      </c>
      <c r="B31" s="14" t="s">
        <v>3</v>
      </c>
      <c r="C31" s="14">
        <v>113</v>
      </c>
      <c r="D31" s="14" t="s">
        <v>4</v>
      </c>
      <c r="E31" s="15">
        <v>2.0096614000000002</v>
      </c>
      <c r="F31" s="15">
        <v>6.0495388200000004</v>
      </c>
      <c r="G31" s="14" t="s">
        <v>139</v>
      </c>
      <c r="H31" s="14" t="s">
        <v>17</v>
      </c>
      <c r="I31" s="15">
        <v>4.04</v>
      </c>
      <c r="J31" s="15">
        <v>8.08</v>
      </c>
      <c r="K31" s="15">
        <v>0</v>
      </c>
      <c r="L31" s="15">
        <v>0</v>
      </c>
      <c r="M31" s="16"/>
    </row>
    <row r="32" spans="1:13" x14ac:dyDescent="0.25">
      <c r="A32" s="14" t="s">
        <v>32</v>
      </c>
      <c r="B32" s="14" t="s">
        <v>3</v>
      </c>
      <c r="C32" s="14">
        <v>113</v>
      </c>
      <c r="D32" s="14" t="s">
        <v>4</v>
      </c>
      <c r="E32" s="15">
        <v>6.6400984599999999</v>
      </c>
      <c r="F32" s="15">
        <v>6.84</v>
      </c>
      <c r="G32" s="14" t="s">
        <v>17</v>
      </c>
      <c r="H32" s="14" t="s">
        <v>38</v>
      </c>
      <c r="I32" s="15">
        <v>0.2</v>
      </c>
      <c r="J32" s="15">
        <v>0.4</v>
      </c>
      <c r="K32" s="15">
        <v>0</v>
      </c>
      <c r="L32" s="15">
        <v>0</v>
      </c>
      <c r="M32" s="16"/>
    </row>
    <row r="33" spans="1:13" x14ac:dyDescent="0.25">
      <c r="A33" s="14" t="s">
        <v>32</v>
      </c>
      <c r="B33" s="14" t="s">
        <v>3</v>
      </c>
      <c r="C33" s="14">
        <v>113</v>
      </c>
      <c r="D33" s="14" t="s">
        <v>4</v>
      </c>
      <c r="E33" s="15">
        <v>6.84</v>
      </c>
      <c r="F33" s="15">
        <v>7.07990181</v>
      </c>
      <c r="G33" s="14" t="s">
        <v>38</v>
      </c>
      <c r="H33" s="14" t="s">
        <v>240</v>
      </c>
      <c r="I33" s="15">
        <v>0.24</v>
      </c>
      <c r="J33" s="15">
        <v>0.48</v>
      </c>
      <c r="K33" s="15">
        <v>0</v>
      </c>
      <c r="L33" s="15">
        <v>0</v>
      </c>
      <c r="M33" s="16"/>
    </row>
    <row r="34" spans="1:13" x14ac:dyDescent="0.25">
      <c r="A34" s="14" t="s">
        <v>32</v>
      </c>
      <c r="B34" s="14" t="s">
        <v>3</v>
      </c>
      <c r="C34" s="14">
        <v>113</v>
      </c>
      <c r="D34" s="14" t="s">
        <v>4</v>
      </c>
      <c r="E34" s="15">
        <v>7.07990181</v>
      </c>
      <c r="F34" s="15">
        <v>11.61</v>
      </c>
      <c r="G34" s="14" t="s">
        <v>240</v>
      </c>
      <c r="H34" s="14" t="s">
        <v>30</v>
      </c>
      <c r="I34" s="15">
        <v>4.53</v>
      </c>
      <c r="J34" s="15">
        <v>9.06</v>
      </c>
      <c r="K34" s="15">
        <v>0</v>
      </c>
      <c r="L34" s="15">
        <v>0</v>
      </c>
      <c r="M34" s="16"/>
    </row>
    <row r="35" spans="1:13" x14ac:dyDescent="0.25">
      <c r="A35" s="14" t="s">
        <v>32</v>
      </c>
      <c r="B35" s="14" t="s">
        <v>3</v>
      </c>
      <c r="C35" s="14">
        <v>113</v>
      </c>
      <c r="D35" s="14" t="s">
        <v>4</v>
      </c>
      <c r="E35" s="15">
        <v>12.78</v>
      </c>
      <c r="F35" s="15">
        <v>13.4</v>
      </c>
      <c r="G35" s="14" t="s">
        <v>30</v>
      </c>
      <c r="H35" s="14" t="s">
        <v>235</v>
      </c>
      <c r="I35" s="15">
        <v>0.62</v>
      </c>
      <c r="J35" s="15">
        <v>1.24</v>
      </c>
      <c r="K35" s="15">
        <v>0</v>
      </c>
      <c r="L35" s="15">
        <v>0</v>
      </c>
      <c r="M35" s="16"/>
    </row>
    <row r="36" spans="1:13" x14ac:dyDescent="0.25">
      <c r="A36" s="14" t="s">
        <v>32</v>
      </c>
      <c r="B36" s="14" t="s">
        <v>3</v>
      </c>
      <c r="C36" s="14">
        <v>113</v>
      </c>
      <c r="D36" s="14" t="s">
        <v>4</v>
      </c>
      <c r="E36" s="15">
        <v>13.398999999999999</v>
      </c>
      <c r="F36" s="15">
        <v>20.876999999999999</v>
      </c>
      <c r="G36" s="14" t="s">
        <v>235</v>
      </c>
      <c r="H36" s="14" t="s">
        <v>136</v>
      </c>
      <c r="I36" s="15">
        <v>7.48</v>
      </c>
      <c r="J36" s="15">
        <v>14.96</v>
      </c>
      <c r="K36" s="15">
        <v>0</v>
      </c>
      <c r="L36" s="15">
        <v>0</v>
      </c>
      <c r="M36" s="16"/>
    </row>
    <row r="37" spans="1:13" x14ac:dyDescent="0.25">
      <c r="A37" s="14" t="s">
        <v>32</v>
      </c>
      <c r="B37" s="14" t="s">
        <v>6</v>
      </c>
      <c r="C37" s="14">
        <v>250</v>
      </c>
      <c r="D37" s="14" t="s">
        <v>4</v>
      </c>
      <c r="E37" s="15">
        <v>1.1394140800000001</v>
      </c>
      <c r="F37" s="15">
        <v>3.7503000000000002</v>
      </c>
      <c r="G37" s="14" t="s">
        <v>228</v>
      </c>
      <c r="H37" s="14" t="s">
        <v>241</v>
      </c>
      <c r="I37" s="15">
        <v>5.22</v>
      </c>
      <c r="J37" s="15">
        <v>5.22</v>
      </c>
      <c r="K37" s="15">
        <v>0</v>
      </c>
      <c r="L37" s="15">
        <v>5.22</v>
      </c>
      <c r="M37" s="16"/>
    </row>
    <row r="38" spans="1:13" x14ac:dyDescent="0.25">
      <c r="A38" s="14" t="s">
        <v>32</v>
      </c>
      <c r="B38" s="14" t="s">
        <v>6</v>
      </c>
      <c r="C38" s="14">
        <v>250</v>
      </c>
      <c r="D38" s="14" t="s">
        <v>7</v>
      </c>
      <c r="E38" s="15">
        <v>3.7503000000000002</v>
      </c>
      <c r="F38" s="15">
        <v>4.0394765799999997</v>
      </c>
      <c r="G38" s="14" t="s">
        <v>241</v>
      </c>
      <c r="H38" s="14" t="s">
        <v>36</v>
      </c>
      <c r="I38" s="15">
        <v>0</v>
      </c>
      <c r="J38" s="15">
        <v>0.28999999999999998</v>
      </c>
      <c r="K38" s="15">
        <v>0.28999999999999998</v>
      </c>
      <c r="L38" s="15">
        <v>0.28999999999999998</v>
      </c>
      <c r="M38" s="16"/>
    </row>
    <row r="39" spans="1:13" x14ac:dyDescent="0.25">
      <c r="A39" s="14" t="s">
        <v>32</v>
      </c>
      <c r="B39" s="14" t="s">
        <v>6</v>
      </c>
      <c r="C39" s="14">
        <v>250</v>
      </c>
      <c r="D39" s="14" t="s">
        <v>9</v>
      </c>
      <c r="E39" s="15">
        <v>3.7503000000000002</v>
      </c>
      <c r="F39" s="15">
        <v>4.04</v>
      </c>
      <c r="G39" s="14" t="s">
        <v>241</v>
      </c>
      <c r="H39" s="14" t="s">
        <v>36</v>
      </c>
      <c r="I39" s="15">
        <v>0</v>
      </c>
      <c r="J39" s="15">
        <v>0.28999999999999998</v>
      </c>
      <c r="K39" s="15">
        <v>0.28999999999999998</v>
      </c>
      <c r="L39" s="15">
        <v>0.28999999999999998</v>
      </c>
      <c r="M39" s="16"/>
    </row>
    <row r="40" spans="1:13" x14ac:dyDescent="0.25">
      <c r="A40" s="14" t="s">
        <v>32</v>
      </c>
      <c r="B40" s="14" t="s">
        <v>6</v>
      </c>
      <c r="C40" s="14">
        <v>250</v>
      </c>
      <c r="D40" s="14" t="s">
        <v>4</v>
      </c>
      <c r="E40" s="15">
        <v>4.0394765799999997</v>
      </c>
      <c r="F40" s="15">
        <v>4.4294069599999997</v>
      </c>
      <c r="G40" s="14" t="s">
        <v>36</v>
      </c>
      <c r="H40" s="14" t="s">
        <v>133</v>
      </c>
      <c r="I40" s="15">
        <v>0.78</v>
      </c>
      <c r="J40" s="15">
        <v>0.78</v>
      </c>
      <c r="K40" s="15">
        <v>0</v>
      </c>
      <c r="L40" s="15">
        <v>0.78</v>
      </c>
      <c r="M40" s="16"/>
    </row>
    <row r="41" spans="1:13" x14ac:dyDescent="0.25">
      <c r="A41" s="14" t="s">
        <v>32</v>
      </c>
      <c r="B41" s="14" t="s">
        <v>6</v>
      </c>
      <c r="C41" s="14">
        <v>250</v>
      </c>
      <c r="D41" s="14" t="s">
        <v>4</v>
      </c>
      <c r="E41" s="15">
        <v>4.4294064500000001</v>
      </c>
      <c r="F41" s="15">
        <v>9.2094179999999994</v>
      </c>
      <c r="G41" s="14" t="s">
        <v>133</v>
      </c>
      <c r="H41" s="14" t="s">
        <v>242</v>
      </c>
      <c r="I41" s="15">
        <v>9.56</v>
      </c>
      <c r="J41" s="15">
        <v>9.56</v>
      </c>
      <c r="K41" s="15">
        <v>0</v>
      </c>
      <c r="L41" s="15">
        <v>9.56</v>
      </c>
      <c r="M41" s="16"/>
    </row>
    <row r="42" spans="1:13" x14ac:dyDescent="0.25">
      <c r="A42" s="14" t="s">
        <v>32</v>
      </c>
      <c r="B42" s="14" t="s">
        <v>6</v>
      </c>
      <c r="C42" s="14">
        <v>250</v>
      </c>
      <c r="D42" s="14" t="s">
        <v>7</v>
      </c>
      <c r="E42" s="15">
        <v>9.2094145300000001</v>
      </c>
      <c r="F42" s="15">
        <v>9.7294172400000001</v>
      </c>
      <c r="G42" s="14" t="s">
        <v>242</v>
      </c>
      <c r="H42" s="14" t="s">
        <v>243</v>
      </c>
      <c r="I42" s="15">
        <v>0</v>
      </c>
      <c r="J42" s="15">
        <v>0.52</v>
      </c>
      <c r="K42" s="15">
        <v>0.52</v>
      </c>
      <c r="L42" s="15">
        <v>0.52</v>
      </c>
      <c r="M42" s="16"/>
    </row>
    <row r="43" spans="1:13" x14ac:dyDescent="0.25">
      <c r="A43" s="14" t="s">
        <v>32</v>
      </c>
      <c r="B43" s="14" t="s">
        <v>6</v>
      </c>
      <c r="C43" s="14">
        <v>250</v>
      </c>
      <c r="D43" s="14" t="s">
        <v>9</v>
      </c>
      <c r="E43" s="15">
        <v>9.2100000000000009</v>
      </c>
      <c r="F43" s="15">
        <v>9.73</v>
      </c>
      <c r="G43" s="14" t="s">
        <v>242</v>
      </c>
      <c r="H43" s="14" t="s">
        <v>243</v>
      </c>
      <c r="I43" s="15">
        <v>0</v>
      </c>
      <c r="J43" s="15">
        <v>0.52</v>
      </c>
      <c r="K43" s="15">
        <v>0.52</v>
      </c>
      <c r="L43" s="15">
        <v>0.52</v>
      </c>
      <c r="M43" s="16"/>
    </row>
    <row r="44" spans="1:13" x14ac:dyDescent="0.25">
      <c r="A44" s="14" t="s">
        <v>32</v>
      </c>
      <c r="B44" s="14" t="s">
        <v>6</v>
      </c>
      <c r="C44" s="14">
        <v>250</v>
      </c>
      <c r="D44" s="14" t="s">
        <v>4</v>
      </c>
      <c r="E44" s="15">
        <v>9.7294172400000001</v>
      </c>
      <c r="F44" s="15">
        <v>10.629403740000001</v>
      </c>
      <c r="G44" s="14" t="s">
        <v>243</v>
      </c>
      <c r="H44" s="14" t="s">
        <v>34</v>
      </c>
      <c r="I44" s="15">
        <v>1.8</v>
      </c>
      <c r="J44" s="15">
        <v>1.8</v>
      </c>
      <c r="K44" s="15">
        <v>0</v>
      </c>
      <c r="L44" s="15">
        <v>1.8</v>
      </c>
      <c r="M44" s="16"/>
    </row>
    <row r="45" spans="1:13" x14ac:dyDescent="0.25">
      <c r="A45" s="39" t="s">
        <v>32</v>
      </c>
      <c r="B45" s="14" t="s">
        <v>3</v>
      </c>
      <c r="C45" s="14">
        <v>269</v>
      </c>
      <c r="D45" s="14" t="s">
        <v>4</v>
      </c>
      <c r="E45" s="15">
        <v>0</v>
      </c>
      <c r="F45" s="15">
        <v>4.26</v>
      </c>
      <c r="G45" s="14" t="s">
        <v>139</v>
      </c>
      <c r="H45" s="14" t="s">
        <v>245</v>
      </c>
      <c r="I45" s="15">
        <v>4.26</v>
      </c>
      <c r="J45" s="15">
        <f>I45*2</f>
        <v>8.52</v>
      </c>
      <c r="K45" s="15">
        <v>0</v>
      </c>
      <c r="L45" s="15">
        <v>0</v>
      </c>
      <c r="M45" s="16"/>
    </row>
    <row r="46" spans="1:13" x14ac:dyDescent="0.25">
      <c r="A46" s="39" t="s">
        <v>32</v>
      </c>
      <c r="B46" s="14" t="s">
        <v>3</v>
      </c>
      <c r="C46" s="14">
        <v>269</v>
      </c>
      <c r="D46" s="14" t="s">
        <v>4</v>
      </c>
      <c r="E46" s="15">
        <v>4.26</v>
      </c>
      <c r="F46" s="15">
        <v>7.5</v>
      </c>
      <c r="G46" s="14" t="s">
        <v>245</v>
      </c>
      <c r="H46" s="14" t="s">
        <v>99</v>
      </c>
      <c r="I46" s="15">
        <f>F46-E46</f>
        <v>3.24</v>
      </c>
      <c r="J46" s="15">
        <f>I46*2</f>
        <v>6.48</v>
      </c>
      <c r="K46" s="15">
        <v>0</v>
      </c>
      <c r="L46" s="15">
        <v>0</v>
      </c>
      <c r="M46" s="16"/>
    </row>
    <row r="47" spans="1:13" x14ac:dyDescent="0.25">
      <c r="A47" s="39" t="s">
        <v>32</v>
      </c>
      <c r="B47" s="14" t="s">
        <v>3</v>
      </c>
      <c r="C47" s="14">
        <v>269</v>
      </c>
      <c r="D47" s="14" t="s">
        <v>4</v>
      </c>
      <c r="E47" s="15">
        <v>7.96</v>
      </c>
      <c r="F47" s="15">
        <v>8.5399999999999991</v>
      </c>
      <c r="G47" s="14" t="s">
        <v>99</v>
      </c>
      <c r="H47" s="14" t="s">
        <v>237</v>
      </c>
      <c r="I47" s="15">
        <v>0.57999999999999996</v>
      </c>
      <c r="J47" s="15">
        <f>I47*2</f>
        <v>1.1599999999999999</v>
      </c>
      <c r="K47" s="15">
        <v>0</v>
      </c>
      <c r="L47" s="15">
        <v>0</v>
      </c>
      <c r="M47" s="16"/>
    </row>
    <row r="48" spans="1:13" x14ac:dyDescent="0.25">
      <c r="A48" s="39" t="s">
        <v>32</v>
      </c>
      <c r="B48" s="14" t="s">
        <v>3</v>
      </c>
      <c r="C48" s="14">
        <v>269</v>
      </c>
      <c r="D48" s="14" t="s">
        <v>4</v>
      </c>
      <c r="E48" s="15">
        <v>8.5399999999999991</v>
      </c>
      <c r="F48" s="15">
        <v>10.68</v>
      </c>
      <c r="G48" s="14" t="s">
        <v>237</v>
      </c>
      <c r="H48" s="14" t="s">
        <v>33</v>
      </c>
      <c r="I48" s="15">
        <f>F48-E48</f>
        <v>2.1400000000000006</v>
      </c>
      <c r="J48" s="15">
        <f>I48*2</f>
        <v>4.2800000000000011</v>
      </c>
      <c r="K48" s="15">
        <v>0</v>
      </c>
      <c r="L48" s="15">
        <v>0</v>
      </c>
      <c r="M48" s="16"/>
    </row>
    <row r="49" spans="1:13" x14ac:dyDescent="0.25">
      <c r="A49" s="14" t="s">
        <v>32</v>
      </c>
      <c r="B49" s="14" t="s">
        <v>3</v>
      </c>
      <c r="C49" s="14">
        <v>601</v>
      </c>
      <c r="D49" s="14" t="s">
        <v>4</v>
      </c>
      <c r="E49" s="15">
        <v>0</v>
      </c>
      <c r="F49" s="15">
        <v>0.92</v>
      </c>
      <c r="G49" s="14" t="s">
        <v>139</v>
      </c>
      <c r="H49" s="14" t="s">
        <v>37</v>
      </c>
      <c r="I49" s="15">
        <v>0.92</v>
      </c>
      <c r="J49" s="15">
        <f>0.49*2</f>
        <v>0.98</v>
      </c>
      <c r="K49" s="15">
        <v>0</v>
      </c>
      <c r="L49" s="15">
        <v>0</v>
      </c>
      <c r="M49" s="16"/>
    </row>
    <row r="50" spans="1:13" x14ac:dyDescent="0.25">
      <c r="A50" s="39"/>
      <c r="B50" s="14"/>
      <c r="C50" s="14"/>
      <c r="D50" s="14"/>
      <c r="E50" s="15"/>
      <c r="F50" s="15"/>
      <c r="G50" s="14"/>
      <c r="H50" s="14"/>
      <c r="I50" s="15"/>
      <c r="J50" s="15"/>
      <c r="K50" s="15"/>
      <c r="L50" s="15"/>
      <c r="M50" s="16"/>
    </row>
    <row r="51" spans="1:13" x14ac:dyDescent="0.25">
      <c r="A51" s="23"/>
      <c r="B51" s="24"/>
      <c r="C51" s="24"/>
      <c r="D51" s="24"/>
      <c r="E51" s="24"/>
      <c r="F51" s="24"/>
      <c r="G51" s="71" t="s">
        <v>227</v>
      </c>
      <c r="H51" s="72"/>
      <c r="I51" s="44">
        <f>SUM(I4:I49)</f>
        <v>95.975999000000002</v>
      </c>
      <c r="J51" s="44">
        <f>SUM(J4:J49)</f>
        <v>174.26654271999996</v>
      </c>
      <c r="K51" s="44">
        <f>SUM(K4:K49)</f>
        <v>3.66</v>
      </c>
      <c r="L51" s="44">
        <f>SUM(L4:L49)</f>
        <v>21.330000000000002</v>
      </c>
      <c r="M51" s="16"/>
    </row>
    <row r="52" spans="1:13" x14ac:dyDescent="0.25">
      <c r="A52" s="4"/>
      <c r="B52" s="4"/>
      <c r="C52" s="4"/>
      <c r="D52" s="4"/>
      <c r="E52" s="4"/>
      <c r="F52" s="4"/>
      <c r="G52" s="4"/>
      <c r="H52" s="45" t="s">
        <v>246</v>
      </c>
      <c r="I52" s="22">
        <f>'642 - Sheet3'!I57+'642 - Sheet4'!I51</f>
        <v>95.975999000000002</v>
      </c>
      <c r="J52" s="22">
        <f>'642 - Sheet3'!J57+'642 - Sheet4'!J51</f>
        <v>198.98654271999996</v>
      </c>
      <c r="K52" s="22">
        <f>'642 - Sheet3'!K57+'642 - Sheet4'!K51</f>
        <v>28.38000000000001</v>
      </c>
      <c r="L52" s="22">
        <f>'642 - Sheet3'!L57+'642 - Sheet4'!L51</f>
        <v>39.56</v>
      </c>
      <c r="M52" s="16"/>
    </row>
    <row r="53" spans="1:13" x14ac:dyDescent="0.25">
      <c r="A53" s="47"/>
      <c r="B53" s="48"/>
      <c r="C53" s="48"/>
      <c r="D53" s="48"/>
      <c r="E53" s="48"/>
      <c r="F53" s="48"/>
      <c r="G53" s="48"/>
      <c r="H53" s="49"/>
      <c r="I53" s="31"/>
      <c r="J53" s="31"/>
      <c r="K53" s="31"/>
      <c r="L53" s="31"/>
      <c r="M53" s="32"/>
    </row>
    <row r="54" spans="1:13" x14ac:dyDescent="0.25">
      <c r="A54" s="47"/>
      <c r="B54" s="48"/>
      <c r="C54" s="48"/>
      <c r="D54" s="48"/>
      <c r="E54" s="48"/>
      <c r="F54" s="48"/>
      <c r="G54" s="48"/>
      <c r="H54" s="49"/>
      <c r="I54" s="31"/>
      <c r="J54" s="31"/>
      <c r="K54" s="31"/>
      <c r="L54" s="31"/>
      <c r="M54" s="32"/>
    </row>
    <row r="55" spans="1:13" x14ac:dyDescent="0.25">
      <c r="A55" s="47"/>
      <c r="B55" s="48"/>
      <c r="C55" s="48"/>
      <c r="D55" s="48"/>
      <c r="E55" s="48"/>
      <c r="F55" s="48"/>
      <c r="G55" s="48"/>
      <c r="H55" s="49"/>
      <c r="I55" s="31"/>
      <c r="J55" s="31"/>
      <c r="K55" s="31"/>
      <c r="L55" s="31"/>
      <c r="M55" s="32"/>
    </row>
    <row r="56" spans="1:13" x14ac:dyDescent="0.25">
      <c r="A56" s="47"/>
      <c r="B56" s="48"/>
      <c r="C56" s="48"/>
      <c r="D56" s="48"/>
      <c r="E56" s="48"/>
      <c r="F56" s="48"/>
      <c r="G56" s="48"/>
      <c r="H56" s="49"/>
      <c r="I56" s="31"/>
      <c r="J56" s="31"/>
      <c r="K56" s="31"/>
      <c r="L56" s="31"/>
      <c r="M56" s="32"/>
    </row>
    <row r="57" spans="1:13" x14ac:dyDescent="0.25">
      <c r="A57" s="47"/>
      <c r="B57" s="48"/>
      <c r="C57" s="48"/>
      <c r="D57" s="48"/>
      <c r="E57" s="48"/>
      <c r="F57" s="48"/>
      <c r="G57" s="48"/>
      <c r="H57" s="49"/>
      <c r="I57" s="31"/>
      <c r="J57" s="31"/>
      <c r="K57" s="31"/>
      <c r="L57" s="31"/>
      <c r="M57" s="32"/>
    </row>
    <row r="58" spans="1:13" x14ac:dyDescent="0.25">
      <c r="A58" s="47"/>
      <c r="B58" s="48"/>
      <c r="C58" s="48"/>
      <c r="D58" s="48"/>
      <c r="E58" s="48"/>
      <c r="F58" s="48"/>
      <c r="G58" s="48"/>
      <c r="H58" s="49"/>
      <c r="I58" s="31"/>
      <c r="J58" s="31"/>
      <c r="K58" s="31"/>
      <c r="L58" s="31"/>
      <c r="M58" s="32"/>
    </row>
    <row r="59" spans="1:13" x14ac:dyDescent="0.25">
      <c r="A59" s="47"/>
      <c r="B59" s="48"/>
      <c r="C59" s="48"/>
      <c r="D59" s="48"/>
      <c r="E59" s="48"/>
      <c r="F59" s="48"/>
      <c r="G59" s="48"/>
      <c r="H59" s="49"/>
      <c r="I59" s="31"/>
      <c r="J59" s="31"/>
      <c r="K59" s="31"/>
      <c r="L59" s="31"/>
      <c r="M59" s="32"/>
    </row>
    <row r="60" spans="1:13" x14ac:dyDescent="0.25">
      <c r="A60" s="47"/>
      <c r="B60" s="48"/>
      <c r="C60" s="48"/>
      <c r="D60" s="48"/>
      <c r="E60" s="48"/>
      <c r="F60" s="48"/>
      <c r="G60" s="48"/>
      <c r="H60" s="49"/>
      <c r="I60" s="31"/>
      <c r="J60" s="31"/>
      <c r="K60" s="31"/>
      <c r="L60" s="31"/>
      <c r="M60" s="32"/>
    </row>
    <row r="61" spans="1:13" x14ac:dyDescent="0.25">
      <c r="A61" s="47"/>
      <c r="B61" s="48"/>
      <c r="C61" s="48"/>
      <c r="D61" s="48"/>
      <c r="E61" s="48"/>
      <c r="F61" s="48"/>
      <c r="G61" s="48"/>
      <c r="H61" s="49"/>
      <c r="I61" s="31"/>
      <c r="J61" s="31"/>
      <c r="K61" s="31"/>
      <c r="L61" s="31"/>
      <c r="M61" s="32"/>
    </row>
    <row r="62" spans="1:13" ht="15.75" thickBot="1" x14ac:dyDescent="0.3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0"/>
    </row>
  </sheetData>
  <mergeCells count="14">
    <mergeCell ref="G51:H5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3BBB7-5BFF-4DA4-8AA2-3D374CB443C2}">
  <dimension ref="A1:N62"/>
  <sheetViews>
    <sheetView topLeftCell="A21" workbookViewId="0">
      <selection activeCell="F18" sqref="F18"/>
    </sheetView>
  </sheetViews>
  <sheetFormatPr defaultRowHeight="15" x14ac:dyDescent="0.25"/>
  <cols>
    <col min="7" max="7" width="25.5703125" customWidth="1"/>
    <col min="8" max="8" width="27.5703125" bestFit="1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39</v>
      </c>
      <c r="B4" s="14" t="s">
        <v>3</v>
      </c>
      <c r="C4" s="14">
        <v>4</v>
      </c>
      <c r="D4" s="14" t="s">
        <v>4</v>
      </c>
      <c r="E4" s="15">
        <v>0</v>
      </c>
      <c r="F4" s="15">
        <v>6.32</v>
      </c>
      <c r="G4" s="14" t="s">
        <v>177</v>
      </c>
      <c r="H4" s="14" t="s">
        <v>257</v>
      </c>
      <c r="I4" s="15">
        <v>6.32</v>
      </c>
      <c r="J4" s="15">
        <v>12.64</v>
      </c>
      <c r="K4" s="15">
        <v>0</v>
      </c>
      <c r="L4" s="15">
        <v>0</v>
      </c>
      <c r="M4" s="16"/>
    </row>
    <row r="5" spans="1:14" x14ac:dyDescent="0.25">
      <c r="A5" s="14" t="s">
        <v>39</v>
      </c>
      <c r="B5" s="14" t="s">
        <v>3</v>
      </c>
      <c r="C5" s="14">
        <v>4</v>
      </c>
      <c r="D5" s="14" t="s">
        <v>4</v>
      </c>
      <c r="E5" s="15">
        <v>6.68</v>
      </c>
      <c r="F5" s="15">
        <v>8.3800000000000008</v>
      </c>
      <c r="G5" s="14" t="s">
        <v>257</v>
      </c>
      <c r="H5" s="14" t="s">
        <v>258</v>
      </c>
      <c r="I5" s="15">
        <v>1.6999998999999999</v>
      </c>
      <c r="J5" s="15">
        <v>3.3999997999999998</v>
      </c>
      <c r="K5" s="15">
        <v>0</v>
      </c>
      <c r="L5" s="15">
        <v>0</v>
      </c>
      <c r="M5" s="16"/>
    </row>
    <row r="6" spans="1:14" x14ac:dyDescent="0.25">
      <c r="A6" s="14" t="s">
        <v>39</v>
      </c>
      <c r="B6" s="14" t="s">
        <v>3</v>
      </c>
      <c r="C6" s="14">
        <v>18</v>
      </c>
      <c r="D6" s="14" t="s">
        <v>7</v>
      </c>
      <c r="E6" s="15">
        <v>15.278905310000001</v>
      </c>
      <c r="F6" s="15">
        <v>15.455014269999999</v>
      </c>
      <c r="G6" s="14" t="s">
        <v>40</v>
      </c>
      <c r="H6" s="14" t="s">
        <v>151</v>
      </c>
      <c r="I6" s="15">
        <v>0</v>
      </c>
      <c r="J6" s="15">
        <v>0.18</v>
      </c>
      <c r="K6" s="15">
        <v>0.18</v>
      </c>
      <c r="L6" s="15">
        <v>0</v>
      </c>
      <c r="M6" s="16" t="s">
        <v>253</v>
      </c>
    </row>
    <row r="7" spans="1:14" x14ac:dyDescent="0.25">
      <c r="A7" s="14" t="s">
        <v>39</v>
      </c>
      <c r="B7" s="14" t="s">
        <v>3</v>
      </c>
      <c r="C7" s="14">
        <v>18</v>
      </c>
      <c r="D7" s="14" t="s">
        <v>4</v>
      </c>
      <c r="E7" s="15">
        <v>15.455003100000001</v>
      </c>
      <c r="F7" s="15">
        <v>29.19</v>
      </c>
      <c r="G7" s="14" t="s">
        <v>40</v>
      </c>
      <c r="H7" s="14" t="s">
        <v>136</v>
      </c>
      <c r="I7" s="15">
        <v>13.731</v>
      </c>
      <c r="J7" s="15">
        <v>27.462</v>
      </c>
      <c r="K7" s="15">
        <v>0</v>
      </c>
      <c r="L7" s="15">
        <v>0</v>
      </c>
      <c r="M7" s="16"/>
    </row>
    <row r="8" spans="1:14" x14ac:dyDescent="0.25">
      <c r="A8" s="14" t="s">
        <v>39</v>
      </c>
      <c r="B8" s="14" t="s">
        <v>6</v>
      </c>
      <c r="C8" s="14">
        <v>20</v>
      </c>
      <c r="D8" s="14" t="s">
        <v>7</v>
      </c>
      <c r="E8" s="15">
        <v>0.96199999999999997</v>
      </c>
      <c r="F8" s="15">
        <v>6.8158761200000004</v>
      </c>
      <c r="G8" s="14" t="s">
        <v>247</v>
      </c>
      <c r="H8" s="14" t="s">
        <v>248</v>
      </c>
      <c r="I8" s="15">
        <v>0</v>
      </c>
      <c r="J8" s="15">
        <v>5.86</v>
      </c>
      <c r="K8" s="15">
        <v>5.86</v>
      </c>
      <c r="L8" s="15">
        <v>5.86</v>
      </c>
      <c r="M8" s="16" t="s">
        <v>145</v>
      </c>
    </row>
    <row r="9" spans="1:14" x14ac:dyDescent="0.25">
      <c r="A9" s="14" t="s">
        <v>39</v>
      </c>
      <c r="B9" s="14" t="s">
        <v>6</v>
      </c>
      <c r="C9" s="14">
        <v>20</v>
      </c>
      <c r="D9" s="14" t="s">
        <v>9</v>
      </c>
      <c r="E9" s="15">
        <v>0.96473564000000001</v>
      </c>
      <c r="F9" s="15">
        <v>6.8155817699999997</v>
      </c>
      <c r="G9" s="14" t="s">
        <v>247</v>
      </c>
      <c r="H9" s="14" t="s">
        <v>248</v>
      </c>
      <c r="I9" s="15">
        <v>0</v>
      </c>
      <c r="J9" s="15">
        <v>5.86</v>
      </c>
      <c r="K9" s="15">
        <v>5.86</v>
      </c>
      <c r="L9" s="15">
        <v>5.86</v>
      </c>
      <c r="M9" s="16" t="s">
        <v>145</v>
      </c>
    </row>
    <row r="10" spans="1:14" x14ac:dyDescent="0.25">
      <c r="A10" s="14" t="s">
        <v>39</v>
      </c>
      <c r="B10" s="14" t="s">
        <v>6</v>
      </c>
      <c r="C10" s="14">
        <v>20</v>
      </c>
      <c r="D10" s="14" t="s">
        <v>7</v>
      </c>
      <c r="E10" s="15">
        <v>7.3559999999999999</v>
      </c>
      <c r="F10" s="15">
        <v>7.4509957599999996</v>
      </c>
      <c r="G10" s="14" t="s">
        <v>109</v>
      </c>
      <c r="H10" s="14" t="s">
        <v>249</v>
      </c>
      <c r="I10" s="15">
        <v>0</v>
      </c>
      <c r="J10" s="15">
        <v>0.09</v>
      </c>
      <c r="K10" s="15">
        <v>0.09</v>
      </c>
      <c r="L10" s="15">
        <v>0.09</v>
      </c>
      <c r="M10" s="16"/>
    </row>
    <row r="11" spans="1:14" x14ac:dyDescent="0.25">
      <c r="A11" s="14" t="s">
        <v>39</v>
      </c>
      <c r="B11" s="14" t="s">
        <v>6</v>
      </c>
      <c r="C11" s="14">
        <v>20</v>
      </c>
      <c r="D11" s="14" t="s">
        <v>9</v>
      </c>
      <c r="E11" s="15">
        <v>7.36</v>
      </c>
      <c r="F11" s="15">
        <v>7.45</v>
      </c>
      <c r="G11" s="14" t="s">
        <v>109</v>
      </c>
      <c r="H11" s="14" t="s">
        <v>249</v>
      </c>
      <c r="I11" s="15">
        <v>0</v>
      </c>
      <c r="J11" s="15">
        <v>0.09</v>
      </c>
      <c r="K11" s="15">
        <v>0.09</v>
      </c>
      <c r="L11" s="15">
        <v>0.09</v>
      </c>
      <c r="M11" s="16"/>
    </row>
    <row r="12" spans="1:14" x14ac:dyDescent="0.25">
      <c r="A12" s="14" t="s">
        <v>39</v>
      </c>
      <c r="B12" s="14" t="s">
        <v>6</v>
      </c>
      <c r="C12" s="14">
        <v>20</v>
      </c>
      <c r="D12" s="14" t="s">
        <v>4</v>
      </c>
      <c r="E12" s="15">
        <v>7.4509957599999996</v>
      </c>
      <c r="F12" s="15">
        <v>8.5615948399999997</v>
      </c>
      <c r="G12" s="14" t="s">
        <v>249</v>
      </c>
      <c r="H12" s="14" t="s">
        <v>248</v>
      </c>
      <c r="I12" s="15">
        <v>1.1100000000000001</v>
      </c>
      <c r="J12" s="15">
        <v>0</v>
      </c>
      <c r="K12" s="15">
        <v>0</v>
      </c>
      <c r="L12" s="15">
        <v>2.2200000000000002</v>
      </c>
      <c r="M12" s="16"/>
    </row>
    <row r="13" spans="1:14" x14ac:dyDescent="0.25">
      <c r="A13" s="14" t="s">
        <v>39</v>
      </c>
      <c r="B13" s="14" t="s">
        <v>6</v>
      </c>
      <c r="C13" s="14">
        <v>20</v>
      </c>
      <c r="D13" s="14" t="s">
        <v>7</v>
      </c>
      <c r="E13" s="15">
        <v>8.5614970800000005</v>
      </c>
      <c r="F13" s="15">
        <v>10.75</v>
      </c>
      <c r="G13" s="14" t="s">
        <v>248</v>
      </c>
      <c r="H13" s="14" t="s">
        <v>97</v>
      </c>
      <c r="I13" s="15">
        <v>0</v>
      </c>
      <c r="J13" s="15">
        <v>2.19</v>
      </c>
      <c r="K13" s="15">
        <v>2.19</v>
      </c>
      <c r="L13" s="15">
        <v>2.19</v>
      </c>
      <c r="M13" s="32"/>
    </row>
    <row r="14" spans="1:14" x14ac:dyDescent="0.25">
      <c r="A14" s="14" t="s">
        <v>39</v>
      </c>
      <c r="B14" s="14" t="s">
        <v>6</v>
      </c>
      <c r="C14" s="14">
        <v>20</v>
      </c>
      <c r="D14" s="14" t="s">
        <v>9</v>
      </c>
      <c r="E14" s="15">
        <v>8.5615784900000005</v>
      </c>
      <c r="F14" s="15">
        <v>10.75</v>
      </c>
      <c r="G14" s="14" t="s">
        <v>248</v>
      </c>
      <c r="H14" s="14" t="s">
        <v>97</v>
      </c>
      <c r="I14" s="15">
        <v>0</v>
      </c>
      <c r="J14" s="15">
        <v>2.19</v>
      </c>
      <c r="K14" s="15">
        <v>2.19</v>
      </c>
      <c r="L14" s="15">
        <v>2.19</v>
      </c>
      <c r="M14" s="32"/>
    </row>
    <row r="15" spans="1:14" x14ac:dyDescent="0.25">
      <c r="A15" s="14" t="s">
        <v>39</v>
      </c>
      <c r="B15" s="14" t="s">
        <v>6</v>
      </c>
      <c r="C15" s="14">
        <v>20</v>
      </c>
      <c r="D15" s="14" t="s">
        <v>7</v>
      </c>
      <c r="E15" s="15">
        <v>10.746573570000001</v>
      </c>
      <c r="F15" s="15">
        <v>15.826720549999999</v>
      </c>
      <c r="G15" s="14" t="s">
        <v>97</v>
      </c>
      <c r="H15" s="14" t="s">
        <v>226</v>
      </c>
      <c r="I15" s="15">
        <v>0</v>
      </c>
      <c r="J15" s="15">
        <v>5.08</v>
      </c>
      <c r="K15" s="15">
        <v>5.08</v>
      </c>
      <c r="L15" s="15">
        <v>5.08</v>
      </c>
      <c r="M15" s="32"/>
    </row>
    <row r="16" spans="1:14" x14ac:dyDescent="0.25">
      <c r="A16" s="14" t="s">
        <v>39</v>
      </c>
      <c r="B16" s="14" t="s">
        <v>6</v>
      </c>
      <c r="C16" s="14">
        <v>20</v>
      </c>
      <c r="D16" s="14" t="s">
        <v>9</v>
      </c>
      <c r="E16" s="15">
        <v>10.75</v>
      </c>
      <c r="F16" s="15">
        <v>16.149999999999999</v>
      </c>
      <c r="G16" s="14" t="s">
        <v>97</v>
      </c>
      <c r="H16" s="14" t="s">
        <v>226</v>
      </c>
      <c r="I16" s="15">
        <v>0</v>
      </c>
      <c r="J16" s="15">
        <v>5.4</v>
      </c>
      <c r="K16" s="15">
        <v>5.4</v>
      </c>
      <c r="L16" s="15">
        <v>5.4</v>
      </c>
      <c r="M16" s="32"/>
    </row>
    <row r="17" spans="1:13" x14ac:dyDescent="0.25">
      <c r="A17" s="14" t="s">
        <v>39</v>
      </c>
      <c r="B17" s="14" t="s">
        <v>6</v>
      </c>
      <c r="C17" s="14">
        <v>20</v>
      </c>
      <c r="D17" s="14" t="s">
        <v>7</v>
      </c>
      <c r="E17" s="15">
        <v>15.826679929999999</v>
      </c>
      <c r="F17" s="15">
        <v>16.231898940000001</v>
      </c>
      <c r="G17" s="14" t="s">
        <v>226</v>
      </c>
      <c r="H17" s="14" t="s">
        <v>250</v>
      </c>
      <c r="I17" s="15">
        <v>0</v>
      </c>
      <c r="J17" s="15">
        <v>0.4</v>
      </c>
      <c r="K17" s="15">
        <v>0.4</v>
      </c>
      <c r="L17" s="15">
        <v>0</v>
      </c>
      <c r="M17" s="32"/>
    </row>
    <row r="18" spans="1:13" x14ac:dyDescent="0.25">
      <c r="A18" s="14" t="s">
        <v>39</v>
      </c>
      <c r="B18" s="14" t="s">
        <v>6</v>
      </c>
      <c r="C18" s="14">
        <v>20</v>
      </c>
      <c r="D18" s="14" t="s">
        <v>4</v>
      </c>
      <c r="E18" s="46">
        <v>16.149999999999999</v>
      </c>
      <c r="F18" s="46">
        <v>16.23</v>
      </c>
      <c r="G18" s="46" t="s">
        <v>250</v>
      </c>
      <c r="H18" s="46" t="s">
        <v>226</v>
      </c>
      <c r="I18" s="15">
        <v>0</v>
      </c>
      <c r="J18" s="15">
        <v>0.16</v>
      </c>
      <c r="K18" s="15">
        <v>0.16</v>
      </c>
      <c r="L18" s="15">
        <v>0.16</v>
      </c>
      <c r="M18" s="32" t="s">
        <v>252</v>
      </c>
    </row>
    <row r="19" spans="1:13" x14ac:dyDescent="0.25">
      <c r="A19" s="14" t="s">
        <v>39</v>
      </c>
      <c r="B19" s="14" t="s">
        <v>3</v>
      </c>
      <c r="C19" s="14">
        <v>60</v>
      </c>
      <c r="D19" s="14" t="s">
        <v>4</v>
      </c>
      <c r="E19" s="15">
        <v>0</v>
      </c>
      <c r="F19" s="15">
        <v>0.37144016000000002</v>
      </c>
      <c r="G19" s="14" t="s">
        <v>261</v>
      </c>
      <c r="H19" s="14" t="s">
        <v>262</v>
      </c>
      <c r="I19" s="15">
        <v>0.37</v>
      </c>
      <c r="J19" s="15">
        <v>0.74</v>
      </c>
      <c r="K19" s="15">
        <v>0</v>
      </c>
      <c r="L19" s="15">
        <v>0</v>
      </c>
      <c r="M19" s="16"/>
    </row>
    <row r="20" spans="1:13" x14ac:dyDescent="0.25">
      <c r="A20" s="14" t="s">
        <v>39</v>
      </c>
      <c r="B20" s="14" t="s">
        <v>3</v>
      </c>
      <c r="C20" s="14">
        <v>60</v>
      </c>
      <c r="D20" s="14" t="s">
        <v>4</v>
      </c>
      <c r="E20" s="15">
        <v>0.37105682000000001</v>
      </c>
      <c r="F20" s="15">
        <v>2.0678101600000001</v>
      </c>
      <c r="G20" s="14" t="s">
        <v>262</v>
      </c>
      <c r="H20" s="14" t="s">
        <v>262</v>
      </c>
      <c r="I20" s="15">
        <v>1.7</v>
      </c>
      <c r="J20" s="15">
        <v>1.96</v>
      </c>
      <c r="K20" s="15">
        <v>0</v>
      </c>
      <c r="L20" s="15">
        <v>0</v>
      </c>
      <c r="M20" s="16"/>
    </row>
    <row r="21" spans="1:13" x14ac:dyDescent="0.25">
      <c r="A21" s="14" t="s">
        <v>39</v>
      </c>
      <c r="B21" s="14" t="s">
        <v>3</v>
      </c>
      <c r="C21" s="14">
        <v>60</v>
      </c>
      <c r="D21" s="14" t="s">
        <v>4</v>
      </c>
      <c r="E21" s="15">
        <v>2.0675279799999999</v>
      </c>
      <c r="F21" s="15">
        <v>8.48</v>
      </c>
      <c r="G21" s="14" t="s">
        <v>262</v>
      </c>
      <c r="H21" s="14" t="s">
        <v>41</v>
      </c>
      <c r="I21" s="15">
        <v>6.41</v>
      </c>
      <c r="J21" s="15">
        <v>12.82</v>
      </c>
      <c r="K21" s="15">
        <v>0</v>
      </c>
      <c r="L21" s="15">
        <v>0</v>
      </c>
      <c r="M21" s="16"/>
    </row>
    <row r="22" spans="1:13" x14ac:dyDescent="0.25">
      <c r="A22" s="14" t="s">
        <v>39</v>
      </c>
      <c r="B22" s="14" t="s">
        <v>3</v>
      </c>
      <c r="C22" s="14">
        <v>60</v>
      </c>
      <c r="D22" s="14" t="s">
        <v>4</v>
      </c>
      <c r="E22" s="15">
        <v>9.07</v>
      </c>
      <c r="F22" s="15">
        <v>12.930999999999999</v>
      </c>
      <c r="G22" s="14" t="s">
        <v>41</v>
      </c>
      <c r="H22" s="14" t="s">
        <v>259</v>
      </c>
      <c r="I22" s="15">
        <v>3.86</v>
      </c>
      <c r="J22" s="15">
        <f>I22*2</f>
        <v>7.72</v>
      </c>
      <c r="K22" s="15">
        <v>0</v>
      </c>
      <c r="L22" s="15">
        <v>0</v>
      </c>
      <c r="M22" s="16"/>
    </row>
    <row r="23" spans="1:13" x14ac:dyDescent="0.25">
      <c r="A23" s="14" t="s">
        <v>39</v>
      </c>
      <c r="B23" s="14" t="s">
        <v>3</v>
      </c>
      <c r="C23" s="14">
        <v>60</v>
      </c>
      <c r="D23" s="14" t="s">
        <v>4</v>
      </c>
      <c r="E23" s="15">
        <v>12.930999999999999</v>
      </c>
      <c r="F23" s="15">
        <v>13.44</v>
      </c>
      <c r="G23" s="14" t="s">
        <v>259</v>
      </c>
      <c r="H23" s="14" t="s">
        <v>40</v>
      </c>
      <c r="I23" s="15">
        <v>0.51</v>
      </c>
      <c r="J23" s="15">
        <v>1.02</v>
      </c>
      <c r="K23" s="15">
        <v>0</v>
      </c>
      <c r="L23" s="15">
        <v>0</v>
      </c>
      <c r="M23" s="16"/>
    </row>
    <row r="24" spans="1:13" x14ac:dyDescent="0.25">
      <c r="A24" s="14" t="s">
        <v>39</v>
      </c>
      <c r="B24" s="14" t="s">
        <v>3</v>
      </c>
      <c r="C24" s="14">
        <v>60</v>
      </c>
      <c r="D24" s="14" t="s">
        <v>4</v>
      </c>
      <c r="E24" s="15">
        <v>13.579589739999999</v>
      </c>
      <c r="F24" s="15">
        <v>13.89005092</v>
      </c>
      <c r="G24" s="14" t="s">
        <v>40</v>
      </c>
      <c r="H24" s="14" t="s">
        <v>259</v>
      </c>
      <c r="I24" s="15">
        <v>0.31</v>
      </c>
      <c r="J24" s="15">
        <v>0.62</v>
      </c>
      <c r="K24" s="15">
        <v>0</v>
      </c>
      <c r="L24" s="15">
        <v>0</v>
      </c>
      <c r="M24" s="16"/>
    </row>
    <row r="25" spans="1:13" x14ac:dyDescent="0.25">
      <c r="A25" s="14" t="s">
        <v>39</v>
      </c>
      <c r="B25" s="14" t="s">
        <v>3</v>
      </c>
      <c r="C25" s="14">
        <v>60</v>
      </c>
      <c r="D25" s="14" t="s">
        <v>4</v>
      </c>
      <c r="E25" s="15">
        <v>13.88997515</v>
      </c>
      <c r="F25" s="15">
        <v>15.97</v>
      </c>
      <c r="G25" s="14" t="s">
        <v>259</v>
      </c>
      <c r="H25" s="14" t="s">
        <v>258</v>
      </c>
      <c r="I25" s="15">
        <v>2.08</v>
      </c>
      <c r="J25" s="15">
        <v>4.16</v>
      </c>
      <c r="K25" s="15">
        <v>0</v>
      </c>
      <c r="L25" s="15">
        <v>0</v>
      </c>
      <c r="M25" s="16"/>
    </row>
    <row r="26" spans="1:13" x14ac:dyDescent="0.25">
      <c r="A26" s="14" t="s">
        <v>39</v>
      </c>
      <c r="B26" s="14" t="s">
        <v>3</v>
      </c>
      <c r="C26" s="14">
        <v>61</v>
      </c>
      <c r="D26" s="14" t="s">
        <v>4</v>
      </c>
      <c r="E26" s="15">
        <v>0</v>
      </c>
      <c r="F26" s="15">
        <v>0.75</v>
      </c>
      <c r="G26" s="14" t="s">
        <v>122</v>
      </c>
      <c r="H26" s="14" t="s">
        <v>186</v>
      </c>
      <c r="I26" s="15">
        <v>0.75</v>
      </c>
      <c r="J26" s="15">
        <v>0.52</v>
      </c>
      <c r="K26" s="15">
        <v>0</v>
      </c>
      <c r="L26" s="15">
        <v>0</v>
      </c>
      <c r="M26" s="16"/>
    </row>
    <row r="27" spans="1:13" x14ac:dyDescent="0.25">
      <c r="A27" s="14" t="s">
        <v>39</v>
      </c>
      <c r="B27" s="14" t="s">
        <v>3</v>
      </c>
      <c r="C27" s="14">
        <v>61</v>
      </c>
      <c r="D27" s="14" t="s">
        <v>4</v>
      </c>
      <c r="E27" s="15">
        <v>0.75</v>
      </c>
      <c r="F27" s="15">
        <v>2.52</v>
      </c>
      <c r="G27" s="14" t="s">
        <v>186</v>
      </c>
      <c r="H27" s="14" t="s">
        <v>42</v>
      </c>
      <c r="I27" s="15">
        <v>1.77</v>
      </c>
      <c r="J27" s="15">
        <v>3.54</v>
      </c>
      <c r="K27" s="15">
        <v>0</v>
      </c>
      <c r="L27" s="15">
        <v>0</v>
      </c>
      <c r="M27" s="16"/>
    </row>
    <row r="28" spans="1:13" x14ac:dyDescent="0.25">
      <c r="A28" s="14" t="s">
        <v>39</v>
      </c>
      <c r="B28" s="14" t="s">
        <v>3</v>
      </c>
      <c r="C28" s="14">
        <v>61</v>
      </c>
      <c r="D28" s="14" t="s">
        <v>4</v>
      </c>
      <c r="E28" s="15">
        <v>2.52</v>
      </c>
      <c r="F28" s="15">
        <v>2.64</v>
      </c>
      <c r="G28" s="14" t="s">
        <v>42</v>
      </c>
      <c r="H28" s="14" t="s">
        <v>43</v>
      </c>
      <c r="I28" s="15">
        <v>0.12</v>
      </c>
      <c r="J28" s="15">
        <v>0.24</v>
      </c>
      <c r="K28" s="15">
        <v>0</v>
      </c>
      <c r="L28" s="15">
        <v>0</v>
      </c>
      <c r="M28" s="16"/>
    </row>
    <row r="29" spans="1:13" x14ac:dyDescent="0.25">
      <c r="A29" s="14" t="s">
        <v>39</v>
      </c>
      <c r="B29" s="14" t="s">
        <v>3</v>
      </c>
      <c r="C29" s="14">
        <v>61</v>
      </c>
      <c r="D29" s="14" t="s">
        <v>4</v>
      </c>
      <c r="E29" s="15">
        <v>2.64</v>
      </c>
      <c r="F29" s="15">
        <v>6.7037580300000004</v>
      </c>
      <c r="G29" s="14" t="s">
        <v>43</v>
      </c>
      <c r="H29" s="14" t="s">
        <v>263</v>
      </c>
      <c r="I29" s="15">
        <v>4.0599999999999996</v>
      </c>
      <c r="J29" s="15">
        <v>4.0599999999999996</v>
      </c>
      <c r="K29" s="15">
        <v>0</v>
      </c>
      <c r="L29" s="15">
        <v>0</v>
      </c>
      <c r="M29" s="16"/>
    </row>
    <row r="30" spans="1:13" x14ac:dyDescent="0.25">
      <c r="A30" s="14" t="s">
        <v>39</v>
      </c>
      <c r="B30" s="14" t="s">
        <v>3</v>
      </c>
      <c r="C30" s="14">
        <v>61</v>
      </c>
      <c r="D30" s="14" t="s">
        <v>4</v>
      </c>
      <c r="E30" s="15">
        <v>6.7037580300000004</v>
      </c>
      <c r="F30" s="15">
        <v>12.08</v>
      </c>
      <c r="G30" s="14" t="s">
        <v>263</v>
      </c>
      <c r="H30" s="14" t="s">
        <v>133</v>
      </c>
      <c r="I30" s="15">
        <v>5.38</v>
      </c>
      <c r="J30" s="15">
        <v>10.76</v>
      </c>
      <c r="K30" s="15">
        <v>0</v>
      </c>
      <c r="L30" s="15">
        <v>0</v>
      </c>
      <c r="M30" s="16"/>
    </row>
    <row r="31" spans="1:13" x14ac:dyDescent="0.25">
      <c r="A31" s="14" t="s">
        <v>39</v>
      </c>
      <c r="B31" s="14" t="s">
        <v>3</v>
      </c>
      <c r="C31" s="14">
        <v>61</v>
      </c>
      <c r="D31" s="14" t="s">
        <v>4</v>
      </c>
      <c r="E31" s="15">
        <v>12.08</v>
      </c>
      <c r="F31" s="15">
        <v>16.97</v>
      </c>
      <c r="G31" s="14" t="s">
        <v>133</v>
      </c>
      <c r="H31" s="14" t="s">
        <v>264</v>
      </c>
      <c r="I31" s="15">
        <v>4.8899999999999997</v>
      </c>
      <c r="J31" s="15">
        <f>I31*2</f>
        <v>9.7799999999999994</v>
      </c>
      <c r="K31" s="15">
        <v>0</v>
      </c>
      <c r="L31" s="15">
        <v>0</v>
      </c>
      <c r="M31" s="16"/>
    </row>
    <row r="32" spans="1:13" x14ac:dyDescent="0.25">
      <c r="A32" s="14" t="s">
        <v>39</v>
      </c>
      <c r="B32" s="14" t="s">
        <v>3</v>
      </c>
      <c r="C32" s="14">
        <v>61</v>
      </c>
      <c r="D32" s="14" t="s">
        <v>4</v>
      </c>
      <c r="E32" s="15">
        <v>20.41</v>
      </c>
      <c r="F32" s="15">
        <v>23.91</v>
      </c>
      <c r="G32" s="14" t="s">
        <v>264</v>
      </c>
      <c r="H32" s="14" t="s">
        <v>258</v>
      </c>
      <c r="I32" s="15">
        <v>3.5</v>
      </c>
      <c r="J32" s="15">
        <v>7</v>
      </c>
      <c r="K32" s="15">
        <v>0</v>
      </c>
      <c r="L32" s="15">
        <v>0</v>
      </c>
      <c r="M32" s="16"/>
    </row>
    <row r="33" spans="1:13" x14ac:dyDescent="0.25">
      <c r="A33" s="14" t="s">
        <v>39</v>
      </c>
      <c r="B33" s="14" t="s">
        <v>3</v>
      </c>
      <c r="C33" s="14">
        <v>99</v>
      </c>
      <c r="D33" s="14" t="s">
        <v>4</v>
      </c>
      <c r="E33" s="15">
        <v>0</v>
      </c>
      <c r="F33" s="15">
        <v>1.53</v>
      </c>
      <c r="G33" s="14" t="s">
        <v>43</v>
      </c>
      <c r="H33" s="14" t="s">
        <v>265</v>
      </c>
      <c r="I33" s="15">
        <v>1.53</v>
      </c>
      <c r="J33" s="15">
        <v>1.3</v>
      </c>
      <c r="K33" s="15">
        <v>0.09</v>
      </c>
      <c r="L33" s="15">
        <v>0.09</v>
      </c>
      <c r="M33" s="16" t="s">
        <v>266</v>
      </c>
    </row>
    <row r="34" spans="1:13" x14ac:dyDescent="0.25">
      <c r="A34" s="14" t="s">
        <v>39</v>
      </c>
      <c r="B34" s="14" t="s">
        <v>3</v>
      </c>
      <c r="C34" s="14">
        <v>99</v>
      </c>
      <c r="D34" s="14" t="s">
        <v>4</v>
      </c>
      <c r="E34" s="15">
        <v>15</v>
      </c>
      <c r="F34" s="15">
        <v>17.88</v>
      </c>
      <c r="G34" s="14" t="s">
        <v>248</v>
      </c>
      <c r="H34" s="14" t="s">
        <v>258</v>
      </c>
      <c r="I34" s="15">
        <v>2.8809999999999998</v>
      </c>
      <c r="J34" s="15">
        <v>5.7619999999999996</v>
      </c>
      <c r="K34" s="15">
        <v>0</v>
      </c>
      <c r="L34" s="15">
        <v>0</v>
      </c>
      <c r="M34" s="16"/>
    </row>
    <row r="35" spans="1:13" x14ac:dyDescent="0.25">
      <c r="A35" s="14" t="s">
        <v>39</v>
      </c>
      <c r="B35" s="14" t="s">
        <v>3</v>
      </c>
      <c r="C35" s="14">
        <v>103</v>
      </c>
      <c r="D35" s="14" t="s">
        <v>4</v>
      </c>
      <c r="E35" s="15">
        <v>0</v>
      </c>
      <c r="F35" s="15">
        <v>3.26</v>
      </c>
      <c r="G35" s="14" t="s">
        <v>185</v>
      </c>
      <c r="H35" s="14" t="s">
        <v>265</v>
      </c>
      <c r="I35" s="15">
        <v>3.26</v>
      </c>
      <c r="J35" s="15">
        <v>6.02</v>
      </c>
      <c r="K35" s="15">
        <v>0</v>
      </c>
      <c r="L35" s="15">
        <v>0</v>
      </c>
      <c r="M35" s="16" t="s">
        <v>267</v>
      </c>
    </row>
    <row r="36" spans="1:13" x14ac:dyDescent="0.25">
      <c r="A36" s="14" t="s">
        <v>39</v>
      </c>
      <c r="B36" s="14" t="s">
        <v>3</v>
      </c>
      <c r="C36" s="14">
        <v>103</v>
      </c>
      <c r="D36" s="14" t="s">
        <v>4</v>
      </c>
      <c r="E36" s="15">
        <v>4.8454311099999998</v>
      </c>
      <c r="F36" s="15">
        <v>7.39</v>
      </c>
      <c r="G36" s="14" t="s">
        <v>265</v>
      </c>
      <c r="H36" s="14" t="s">
        <v>30</v>
      </c>
      <c r="I36" s="15">
        <v>2.54</v>
      </c>
      <c r="J36" s="15">
        <v>4.96</v>
      </c>
      <c r="K36" s="15">
        <v>0</v>
      </c>
      <c r="L36" s="15">
        <v>0</v>
      </c>
      <c r="M36" s="16" t="s">
        <v>267</v>
      </c>
    </row>
    <row r="37" spans="1:13" x14ac:dyDescent="0.25">
      <c r="A37" s="14" t="s">
        <v>39</v>
      </c>
      <c r="B37" s="14" t="s">
        <v>3</v>
      </c>
      <c r="C37" s="14">
        <v>113</v>
      </c>
      <c r="D37" s="14" t="s">
        <v>4</v>
      </c>
      <c r="E37" s="15">
        <v>1.84</v>
      </c>
      <c r="F37" s="15">
        <v>6.74</v>
      </c>
      <c r="G37" s="14" t="s">
        <v>257</v>
      </c>
      <c r="H37" s="14" t="s">
        <v>258</v>
      </c>
      <c r="I37" s="15">
        <v>4.9020000000000001</v>
      </c>
      <c r="J37" s="15">
        <v>9.8040000000000003</v>
      </c>
      <c r="K37" s="15">
        <v>0</v>
      </c>
      <c r="L37" s="15">
        <v>0</v>
      </c>
      <c r="M37" s="16"/>
    </row>
    <row r="38" spans="1:13" x14ac:dyDescent="0.25">
      <c r="A38" s="14" t="s">
        <v>39</v>
      </c>
      <c r="B38" s="14" t="s">
        <v>3</v>
      </c>
      <c r="C38" s="14">
        <v>162</v>
      </c>
      <c r="D38" s="14" t="s">
        <v>4</v>
      </c>
      <c r="E38" s="15">
        <v>0</v>
      </c>
      <c r="F38" s="15">
        <v>12.18</v>
      </c>
      <c r="G38" s="14" t="s">
        <v>268</v>
      </c>
      <c r="H38" s="14" t="s">
        <v>269</v>
      </c>
      <c r="I38" s="15">
        <v>12.178900000000001</v>
      </c>
      <c r="J38" s="15">
        <v>24.357800000000001</v>
      </c>
      <c r="K38" s="15">
        <v>0</v>
      </c>
      <c r="L38" s="15">
        <v>0</v>
      </c>
      <c r="M38" s="16"/>
    </row>
    <row r="39" spans="1:13" x14ac:dyDescent="0.25">
      <c r="A39" s="14" t="s">
        <v>39</v>
      </c>
      <c r="B39" s="14" t="s">
        <v>3</v>
      </c>
      <c r="C39" s="14">
        <v>162</v>
      </c>
      <c r="D39" s="14" t="s">
        <v>4</v>
      </c>
      <c r="E39" s="15">
        <v>12.18</v>
      </c>
      <c r="F39" s="15">
        <v>13.02</v>
      </c>
      <c r="G39" s="14" t="s">
        <v>269</v>
      </c>
      <c r="H39" s="14" t="s">
        <v>269</v>
      </c>
      <c r="I39" s="15">
        <v>0.84099999999999997</v>
      </c>
      <c r="J39" s="15">
        <v>1.6819999999999999</v>
      </c>
      <c r="K39" s="15">
        <v>0</v>
      </c>
      <c r="L39" s="15">
        <v>0</v>
      </c>
      <c r="M39" s="16"/>
    </row>
    <row r="40" spans="1:13" x14ac:dyDescent="0.25">
      <c r="A40" s="14" t="s">
        <v>39</v>
      </c>
      <c r="B40" s="14" t="s">
        <v>3</v>
      </c>
      <c r="C40" s="14">
        <v>162</v>
      </c>
      <c r="D40" s="14" t="s">
        <v>4</v>
      </c>
      <c r="E40" s="15">
        <v>13.02</v>
      </c>
      <c r="F40" s="15">
        <v>19</v>
      </c>
      <c r="G40" s="14" t="s">
        <v>269</v>
      </c>
      <c r="H40" s="14" t="s">
        <v>17</v>
      </c>
      <c r="I40" s="15">
        <v>5.98</v>
      </c>
      <c r="J40" s="15">
        <v>11.96</v>
      </c>
      <c r="K40" s="15">
        <v>0</v>
      </c>
      <c r="L40" s="15">
        <v>0</v>
      </c>
      <c r="M40" s="16"/>
    </row>
    <row r="41" spans="1:13" x14ac:dyDescent="0.25">
      <c r="A41" s="14" t="s">
        <v>39</v>
      </c>
      <c r="B41" s="14" t="s">
        <v>3</v>
      </c>
      <c r="C41" s="14">
        <v>162</v>
      </c>
      <c r="D41" s="14" t="s">
        <v>4</v>
      </c>
      <c r="E41" s="15">
        <v>19.989999999999998</v>
      </c>
      <c r="F41" s="15">
        <v>23.81</v>
      </c>
      <c r="G41" s="14" t="s">
        <v>17</v>
      </c>
      <c r="H41" s="14" t="s">
        <v>262</v>
      </c>
      <c r="I41" s="15">
        <v>3.82</v>
      </c>
      <c r="J41" s="15">
        <v>7.64</v>
      </c>
      <c r="K41" s="15">
        <v>0</v>
      </c>
      <c r="L41" s="15">
        <v>0</v>
      </c>
      <c r="M41" s="16"/>
    </row>
    <row r="42" spans="1:13" x14ac:dyDescent="0.25">
      <c r="A42" s="14" t="s">
        <v>39</v>
      </c>
      <c r="B42" s="14" t="s">
        <v>3</v>
      </c>
      <c r="C42" s="14">
        <v>162</v>
      </c>
      <c r="D42" s="14" t="s">
        <v>4</v>
      </c>
      <c r="E42" s="15">
        <v>23.81</v>
      </c>
      <c r="F42" s="15">
        <v>24.97</v>
      </c>
      <c r="G42" s="14" t="s">
        <v>262</v>
      </c>
      <c r="H42" s="14" t="s">
        <v>262</v>
      </c>
      <c r="I42" s="15">
        <v>1.1599999999999999</v>
      </c>
      <c r="J42" s="15">
        <v>2.3199999999999998</v>
      </c>
      <c r="K42" s="15">
        <v>0</v>
      </c>
      <c r="L42" s="15">
        <v>0</v>
      </c>
      <c r="M42" s="16"/>
    </row>
    <row r="43" spans="1:13" x14ac:dyDescent="0.25">
      <c r="A43" s="14" t="s">
        <v>39</v>
      </c>
      <c r="B43" s="14" t="s">
        <v>3</v>
      </c>
      <c r="C43" s="14">
        <v>162</v>
      </c>
      <c r="D43" s="14" t="s">
        <v>4</v>
      </c>
      <c r="E43" s="15">
        <v>24.97</v>
      </c>
      <c r="F43" s="15">
        <v>29.03</v>
      </c>
      <c r="G43" s="14" t="s">
        <v>262</v>
      </c>
      <c r="H43" s="14" t="s">
        <v>136</v>
      </c>
      <c r="I43" s="15">
        <v>4.0599999999999996</v>
      </c>
      <c r="J43" s="15">
        <v>8.1199999999999992</v>
      </c>
      <c r="K43" s="15">
        <v>0</v>
      </c>
      <c r="L43" s="15">
        <v>0</v>
      </c>
      <c r="M43" s="16"/>
    </row>
    <row r="44" spans="1:13" x14ac:dyDescent="0.25">
      <c r="A44" s="14" t="s">
        <v>39</v>
      </c>
      <c r="B44" s="14" t="s">
        <v>6</v>
      </c>
      <c r="C44" s="14">
        <v>224</v>
      </c>
      <c r="D44" s="14" t="s">
        <v>4</v>
      </c>
      <c r="E44" s="15">
        <v>4.5960000000000001</v>
      </c>
      <c r="F44" s="15">
        <v>6.4667621899999999</v>
      </c>
      <c r="G44" s="14" t="s">
        <v>265</v>
      </c>
      <c r="H44" s="14" t="s">
        <v>265</v>
      </c>
      <c r="I44" s="15">
        <f>1.87*2</f>
        <v>3.74</v>
      </c>
      <c r="J44" s="15">
        <v>0.96</v>
      </c>
      <c r="K44" s="15">
        <v>0</v>
      </c>
      <c r="L44" s="15">
        <v>0</v>
      </c>
      <c r="M44" s="16" t="s">
        <v>266</v>
      </c>
    </row>
    <row r="45" spans="1:13" x14ac:dyDescent="0.25">
      <c r="A45" s="14" t="s">
        <v>39</v>
      </c>
      <c r="B45" s="14" t="s">
        <v>6</v>
      </c>
      <c r="C45" s="14">
        <v>250</v>
      </c>
      <c r="D45" s="14" t="s">
        <v>4</v>
      </c>
      <c r="E45" s="15">
        <v>0</v>
      </c>
      <c r="F45" s="15">
        <v>0.20997626999999999</v>
      </c>
      <c r="G45" s="14" t="s">
        <v>258</v>
      </c>
      <c r="H45" s="14" t="s">
        <v>240</v>
      </c>
      <c r="I45" s="15">
        <v>0.21</v>
      </c>
      <c r="J45" s="15">
        <v>0.42</v>
      </c>
      <c r="K45" s="15">
        <v>0</v>
      </c>
      <c r="L45" s="15">
        <v>0</v>
      </c>
      <c r="M45" s="16"/>
    </row>
    <row r="46" spans="1:13" x14ac:dyDescent="0.25">
      <c r="A46" s="14" t="s">
        <v>39</v>
      </c>
      <c r="B46" s="14" t="s">
        <v>6</v>
      </c>
      <c r="C46" s="14">
        <v>250</v>
      </c>
      <c r="D46" s="14" t="s">
        <v>4</v>
      </c>
      <c r="E46" s="15">
        <v>0.20984000999999999</v>
      </c>
      <c r="F46" s="15">
        <v>0.75</v>
      </c>
      <c r="G46" s="14" t="s">
        <v>240</v>
      </c>
      <c r="H46" s="14" t="s">
        <v>264</v>
      </c>
      <c r="I46" s="15">
        <v>0.54</v>
      </c>
      <c r="J46" s="15">
        <v>1.08</v>
      </c>
      <c r="K46" s="15">
        <v>0</v>
      </c>
      <c r="L46" s="15">
        <v>0</v>
      </c>
      <c r="M46" s="16"/>
    </row>
    <row r="47" spans="1:13" x14ac:dyDescent="0.25">
      <c r="A47" s="14" t="s">
        <v>39</v>
      </c>
      <c r="B47" s="14" t="s">
        <v>6</v>
      </c>
      <c r="C47" s="14">
        <v>250</v>
      </c>
      <c r="D47" s="14" t="s">
        <v>4</v>
      </c>
      <c r="E47" s="15">
        <v>5.0999999999999996</v>
      </c>
      <c r="F47" s="15">
        <v>18.62</v>
      </c>
      <c r="G47" s="14" t="s">
        <v>264</v>
      </c>
      <c r="H47" s="14" t="s">
        <v>270</v>
      </c>
      <c r="I47" s="15">
        <v>13.52</v>
      </c>
      <c r="J47" s="15">
        <v>27.04</v>
      </c>
      <c r="K47" s="15">
        <v>0</v>
      </c>
      <c r="L47" s="15">
        <v>0</v>
      </c>
      <c r="M47" s="16"/>
    </row>
    <row r="48" spans="1:13" x14ac:dyDescent="0.25">
      <c r="A48" s="14" t="s">
        <v>39</v>
      </c>
      <c r="B48" s="14" t="s">
        <v>6</v>
      </c>
      <c r="C48" s="14">
        <v>250</v>
      </c>
      <c r="D48" s="14" t="s">
        <v>4</v>
      </c>
      <c r="E48" s="15">
        <v>18.62</v>
      </c>
      <c r="F48" s="15">
        <v>19.84</v>
      </c>
      <c r="G48" s="14" t="s">
        <v>270</v>
      </c>
      <c r="H48" s="14" t="s">
        <v>261</v>
      </c>
      <c r="I48" s="15">
        <v>1.2210000000000001</v>
      </c>
      <c r="J48" s="15">
        <v>2.4420000000000002</v>
      </c>
      <c r="K48" s="15">
        <v>0</v>
      </c>
      <c r="L48" s="15">
        <v>0</v>
      </c>
      <c r="M48" s="16"/>
    </row>
    <row r="49" spans="1:13" x14ac:dyDescent="0.25">
      <c r="A49" s="14" t="s">
        <v>39</v>
      </c>
      <c r="B49" s="14" t="s">
        <v>3</v>
      </c>
      <c r="C49" s="14">
        <v>269</v>
      </c>
      <c r="D49" s="14" t="s">
        <v>4</v>
      </c>
      <c r="E49" s="15">
        <v>0</v>
      </c>
      <c r="F49" s="15">
        <v>5.4899757200000003</v>
      </c>
      <c r="G49" s="14" t="s">
        <v>177</v>
      </c>
      <c r="H49" s="14" t="s">
        <v>257</v>
      </c>
      <c r="I49" s="15">
        <v>5.4899990000000001</v>
      </c>
      <c r="J49" s="15">
        <v>10.979998</v>
      </c>
      <c r="K49" s="15">
        <v>0</v>
      </c>
      <c r="L49" s="15">
        <v>0</v>
      </c>
      <c r="M49" s="16"/>
    </row>
    <row r="50" spans="1:13" x14ac:dyDescent="0.25">
      <c r="A50" s="14" t="s">
        <v>39</v>
      </c>
      <c r="B50" s="14" t="s">
        <v>3</v>
      </c>
      <c r="C50" s="14">
        <v>598</v>
      </c>
      <c r="D50" s="14" t="s">
        <v>4</v>
      </c>
      <c r="E50" s="15">
        <v>0</v>
      </c>
      <c r="F50" s="15">
        <v>2.6367043300000002</v>
      </c>
      <c r="G50" s="14" t="s">
        <v>122</v>
      </c>
      <c r="H50" s="14" t="s">
        <v>30</v>
      </c>
      <c r="I50" s="15">
        <v>2.6399998999999998</v>
      </c>
      <c r="J50" s="15">
        <v>5.2799997999999997</v>
      </c>
      <c r="K50" s="15">
        <v>0</v>
      </c>
      <c r="L50" s="15">
        <v>0</v>
      </c>
      <c r="M50" s="16"/>
    </row>
    <row r="51" spans="1:13" x14ac:dyDescent="0.25">
      <c r="A51" s="13" t="s">
        <v>39</v>
      </c>
      <c r="B51" s="14" t="s">
        <v>3</v>
      </c>
      <c r="C51" s="14">
        <v>601</v>
      </c>
      <c r="D51" s="14" t="s">
        <v>4</v>
      </c>
      <c r="E51" s="15">
        <v>0</v>
      </c>
      <c r="F51" s="15">
        <v>4.38</v>
      </c>
      <c r="G51" s="14" t="s">
        <v>41</v>
      </c>
      <c r="H51" s="14" t="s">
        <v>240</v>
      </c>
      <c r="I51" s="15">
        <v>4.38</v>
      </c>
      <c r="J51" s="15">
        <f>F51*2</f>
        <v>8.76</v>
      </c>
      <c r="K51" s="15">
        <v>0</v>
      </c>
      <c r="L51" s="15">
        <v>0</v>
      </c>
      <c r="M51" s="16"/>
    </row>
    <row r="52" spans="1:13" x14ac:dyDescent="0.25">
      <c r="A52" s="13" t="s">
        <v>39</v>
      </c>
      <c r="B52" s="14" t="s">
        <v>3</v>
      </c>
      <c r="C52" s="14">
        <v>601</v>
      </c>
      <c r="D52" s="14" t="s">
        <v>4</v>
      </c>
      <c r="E52" s="15">
        <v>4.38</v>
      </c>
      <c r="F52" s="15">
        <v>5.03</v>
      </c>
      <c r="G52" s="14" t="s">
        <v>240</v>
      </c>
      <c r="H52" s="14" t="s">
        <v>258</v>
      </c>
      <c r="I52" s="15">
        <v>0.65</v>
      </c>
      <c r="J52" s="15">
        <v>1.3</v>
      </c>
      <c r="K52" s="15">
        <v>0</v>
      </c>
      <c r="L52" s="15">
        <v>0</v>
      </c>
      <c r="M52" s="16"/>
    </row>
    <row r="53" spans="1:1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32"/>
    </row>
    <row r="54" spans="1:13" x14ac:dyDescent="0.25">
      <c r="A54" s="14"/>
      <c r="B54" s="14"/>
      <c r="C54" s="14"/>
      <c r="D54" s="14"/>
      <c r="E54" s="14"/>
      <c r="F54" s="14"/>
      <c r="G54" s="36"/>
      <c r="H54" s="45" t="s">
        <v>84</v>
      </c>
      <c r="I54" s="22">
        <f>SUM(I4:I53)</f>
        <v>134.11489879999999</v>
      </c>
      <c r="J54" s="22">
        <f t="shared" ref="J54:L54" si="0">SUM(J4:J53)</f>
        <v>278.12979760000002</v>
      </c>
      <c r="K54" s="22">
        <f t="shared" si="0"/>
        <v>27.589999999999996</v>
      </c>
      <c r="L54" s="22">
        <f t="shared" si="0"/>
        <v>29.230000000000004</v>
      </c>
      <c r="M54" s="32"/>
    </row>
    <row r="55" spans="1:13" x14ac:dyDescent="0.25">
      <c r="A55" s="42"/>
      <c r="B55" s="42"/>
      <c r="C55" s="42"/>
      <c r="D55" s="42"/>
      <c r="E55" s="42"/>
      <c r="F55" s="42"/>
      <c r="G55" s="51"/>
      <c r="H55" s="49"/>
      <c r="I55" s="31"/>
      <c r="J55" s="31"/>
      <c r="K55" s="31"/>
      <c r="L55" s="31"/>
      <c r="M55" s="32"/>
    </row>
    <row r="56" spans="1:13" x14ac:dyDescent="0.25">
      <c r="A56" s="42"/>
      <c r="B56" s="42"/>
      <c r="C56" s="42"/>
      <c r="D56" s="42"/>
      <c r="E56" s="42"/>
      <c r="F56" s="42"/>
      <c r="G56" s="51"/>
      <c r="H56" s="49"/>
      <c r="I56" s="31"/>
      <c r="J56" s="31"/>
      <c r="K56" s="31"/>
      <c r="L56" s="31"/>
      <c r="M56" s="32"/>
    </row>
    <row r="57" spans="1:13" x14ac:dyDescent="0.25">
      <c r="A57" s="42"/>
      <c r="B57" s="42"/>
      <c r="C57" s="42"/>
      <c r="D57" s="42"/>
      <c r="E57" s="42"/>
      <c r="F57" s="42"/>
      <c r="G57" s="51"/>
      <c r="H57" s="49"/>
      <c r="I57" s="31"/>
      <c r="J57" s="31"/>
      <c r="K57" s="31"/>
      <c r="L57" s="31"/>
      <c r="M57" s="32"/>
    </row>
    <row r="58" spans="1:13" x14ac:dyDescent="0.25">
      <c r="A58" s="42"/>
      <c r="B58" s="42"/>
      <c r="C58" s="42"/>
      <c r="D58" s="42"/>
      <c r="E58" s="42"/>
      <c r="F58" s="42"/>
      <c r="G58" s="51"/>
      <c r="H58" s="49"/>
      <c r="I58" s="31"/>
      <c r="J58" s="31"/>
      <c r="K58" s="31"/>
      <c r="L58" s="31"/>
      <c r="M58" s="32"/>
    </row>
    <row r="59" spans="1:13" x14ac:dyDescent="0.25">
      <c r="A59" s="42"/>
      <c r="B59" s="42"/>
      <c r="C59" s="42"/>
      <c r="D59" s="42"/>
      <c r="E59" s="42"/>
      <c r="F59" s="42"/>
      <c r="G59" s="51"/>
      <c r="H59" s="49"/>
      <c r="I59" s="31"/>
      <c r="J59" s="31"/>
      <c r="K59" s="31"/>
      <c r="L59" s="31"/>
      <c r="M59" s="32"/>
    </row>
    <row r="60" spans="1:13" x14ac:dyDescent="0.25">
      <c r="A60" s="42"/>
      <c r="B60" s="42"/>
      <c r="C60" s="42"/>
      <c r="D60" s="42"/>
      <c r="E60" s="42"/>
      <c r="F60" s="42"/>
      <c r="G60" s="51"/>
      <c r="H60" s="49"/>
      <c r="I60" s="31"/>
      <c r="J60" s="31"/>
      <c r="K60" s="31"/>
      <c r="L60" s="31"/>
      <c r="M60" s="32"/>
    </row>
    <row r="61" spans="1:13" x14ac:dyDescent="0.25">
      <c r="A61" s="42"/>
      <c r="B61" s="42"/>
      <c r="C61" s="42"/>
      <c r="D61" s="42"/>
      <c r="E61" s="42"/>
      <c r="F61" s="42"/>
      <c r="G61" s="51"/>
      <c r="H61" s="49"/>
      <c r="I61" s="31"/>
      <c r="J61" s="31"/>
      <c r="K61" s="31"/>
      <c r="L61" s="31"/>
      <c r="M61" s="32"/>
    </row>
    <row r="62" spans="1:13" ht="15.75" thickBot="1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8"/>
    </row>
  </sheetData>
  <mergeCells count="13"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41B94-B657-4B6E-B4D3-5D8828E3D283}">
  <dimension ref="A1:N62"/>
  <sheetViews>
    <sheetView topLeftCell="A24" workbookViewId="0">
      <selection activeCell="E36" sqref="E36"/>
    </sheetView>
  </sheetViews>
  <sheetFormatPr defaultRowHeight="15" x14ac:dyDescent="0.25"/>
  <cols>
    <col min="5" max="6" width="10.140625" bestFit="1" customWidth="1"/>
    <col min="7" max="7" width="25.5703125" customWidth="1"/>
    <col min="8" max="8" width="25.42578125" customWidth="1"/>
    <col min="9" max="10" width="10.140625" bestFit="1" customWidth="1"/>
    <col min="11" max="12" width="9.28515625" bestFit="1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44</v>
      </c>
      <c r="B4" s="14" t="s">
        <v>3</v>
      </c>
      <c r="C4" s="14">
        <v>2</v>
      </c>
      <c r="D4" s="14" t="s">
        <v>7</v>
      </c>
      <c r="E4" s="15">
        <v>0</v>
      </c>
      <c r="F4" s="15">
        <v>3.8607</v>
      </c>
      <c r="G4" s="14" t="s">
        <v>258</v>
      </c>
      <c r="H4" s="14" t="s">
        <v>133</v>
      </c>
      <c r="I4" s="15">
        <v>0</v>
      </c>
      <c r="J4" s="15">
        <v>3.8599999</v>
      </c>
      <c r="K4" s="15">
        <v>3.8599999</v>
      </c>
      <c r="L4" s="15">
        <v>3.8599999</v>
      </c>
      <c r="M4" s="16"/>
    </row>
    <row r="5" spans="1:14" x14ac:dyDescent="0.25">
      <c r="A5" s="14" t="s">
        <v>44</v>
      </c>
      <c r="B5" s="14" t="s">
        <v>3</v>
      </c>
      <c r="C5" s="14">
        <v>2</v>
      </c>
      <c r="D5" s="14" t="s">
        <v>9</v>
      </c>
      <c r="E5" s="15">
        <v>0</v>
      </c>
      <c r="F5" s="15">
        <v>3.86</v>
      </c>
      <c r="G5" s="14" t="s">
        <v>258</v>
      </c>
      <c r="H5" s="14" t="s">
        <v>133</v>
      </c>
      <c r="I5" s="15">
        <v>0</v>
      </c>
      <c r="J5" s="15">
        <v>3.8599999</v>
      </c>
      <c r="K5" s="15">
        <v>3.8599999</v>
      </c>
      <c r="L5" s="15">
        <v>3.8599999</v>
      </c>
      <c r="M5" s="16"/>
    </row>
    <row r="6" spans="1:14" x14ac:dyDescent="0.25">
      <c r="A6" s="14" t="s">
        <v>44</v>
      </c>
      <c r="B6" s="14" t="s">
        <v>3</v>
      </c>
      <c r="C6" s="14">
        <v>2</v>
      </c>
      <c r="D6" s="14" t="s">
        <v>7</v>
      </c>
      <c r="E6" s="15">
        <v>0.28979506999999999</v>
      </c>
      <c r="F6" s="15">
        <v>0.81</v>
      </c>
      <c r="G6" s="14" t="s">
        <v>274</v>
      </c>
      <c r="H6" s="14"/>
      <c r="I6" s="15">
        <v>0</v>
      </c>
      <c r="J6" s="15">
        <v>0</v>
      </c>
      <c r="K6" s="15">
        <v>0</v>
      </c>
      <c r="L6" s="15">
        <v>0.09</v>
      </c>
      <c r="M6" s="16" t="s">
        <v>275</v>
      </c>
    </row>
    <row r="7" spans="1:14" x14ac:dyDescent="0.25">
      <c r="A7" s="14" t="s">
        <v>44</v>
      </c>
      <c r="B7" s="14" t="s">
        <v>3</v>
      </c>
      <c r="C7" s="14">
        <v>2</v>
      </c>
      <c r="D7" s="14" t="s">
        <v>9</v>
      </c>
      <c r="E7" s="15">
        <v>0.29018807000000002</v>
      </c>
      <c r="F7" s="15">
        <v>0.81</v>
      </c>
      <c r="G7" s="14" t="s">
        <v>274</v>
      </c>
      <c r="H7" s="14"/>
      <c r="I7" s="15">
        <v>0</v>
      </c>
      <c r="J7" s="15">
        <v>0</v>
      </c>
      <c r="K7" s="15">
        <v>0</v>
      </c>
      <c r="L7" s="15">
        <v>0.12</v>
      </c>
      <c r="M7" s="16" t="s">
        <v>276</v>
      </c>
    </row>
    <row r="8" spans="1:14" x14ac:dyDescent="0.25">
      <c r="A8" s="14" t="s">
        <v>44</v>
      </c>
      <c r="B8" s="14" t="s">
        <v>3</v>
      </c>
      <c r="C8" s="14">
        <v>2</v>
      </c>
      <c r="D8" s="14" t="s">
        <v>7</v>
      </c>
      <c r="E8" s="15">
        <v>1.36</v>
      </c>
      <c r="F8" s="15">
        <v>1.67</v>
      </c>
      <c r="G8" s="14" t="s">
        <v>272</v>
      </c>
      <c r="H8" s="14" t="s">
        <v>151</v>
      </c>
      <c r="I8" s="15">
        <v>0</v>
      </c>
      <c r="J8" s="15">
        <v>0.14000000000000001</v>
      </c>
      <c r="K8" s="15">
        <v>0.14000000000000001</v>
      </c>
      <c r="L8" s="15">
        <v>0.04</v>
      </c>
      <c r="M8" s="16" t="s">
        <v>273</v>
      </c>
    </row>
    <row r="9" spans="1:14" x14ac:dyDescent="0.25">
      <c r="A9" s="14" t="s">
        <v>44</v>
      </c>
      <c r="B9" s="14" t="s">
        <v>3</v>
      </c>
      <c r="C9" s="14">
        <v>2</v>
      </c>
      <c r="D9" s="14" t="s">
        <v>7</v>
      </c>
      <c r="E9" s="15">
        <v>1.36</v>
      </c>
      <c r="F9" s="15">
        <v>1.67</v>
      </c>
      <c r="G9" s="14" t="s">
        <v>272</v>
      </c>
      <c r="H9" s="14" t="s">
        <v>152</v>
      </c>
      <c r="I9" s="15">
        <v>0</v>
      </c>
      <c r="J9" s="15">
        <v>0.24</v>
      </c>
      <c r="K9" s="15">
        <v>0.24</v>
      </c>
      <c r="L9" s="15">
        <v>0.04</v>
      </c>
      <c r="M9" s="16" t="s">
        <v>277</v>
      </c>
    </row>
    <row r="10" spans="1:14" x14ac:dyDescent="0.25">
      <c r="A10" s="14" t="s">
        <v>44</v>
      </c>
      <c r="B10" s="14" t="s">
        <v>3</v>
      </c>
      <c r="C10" s="14">
        <v>2</v>
      </c>
      <c r="D10" s="14" t="s">
        <v>9</v>
      </c>
      <c r="E10" s="15">
        <v>1.36</v>
      </c>
      <c r="F10" s="15">
        <v>1.67</v>
      </c>
      <c r="G10" s="14" t="s">
        <v>272</v>
      </c>
      <c r="H10" s="14" t="s">
        <v>151</v>
      </c>
      <c r="I10" s="15">
        <v>0</v>
      </c>
      <c r="J10" s="15">
        <v>0.17</v>
      </c>
      <c r="K10" s="15">
        <v>0.17</v>
      </c>
      <c r="L10" s="15">
        <v>0.04</v>
      </c>
      <c r="M10" s="16" t="s">
        <v>278</v>
      </c>
    </row>
    <row r="11" spans="1:14" x14ac:dyDescent="0.25">
      <c r="A11" s="14" t="s">
        <v>44</v>
      </c>
      <c r="B11" s="14" t="s">
        <v>3</v>
      </c>
      <c r="C11" s="14">
        <v>2</v>
      </c>
      <c r="D11" s="14" t="s">
        <v>9</v>
      </c>
      <c r="E11" s="15">
        <v>1.36</v>
      </c>
      <c r="F11" s="15">
        <v>1.67</v>
      </c>
      <c r="G11" s="14" t="s">
        <v>272</v>
      </c>
      <c r="H11" s="14" t="s">
        <v>152</v>
      </c>
      <c r="I11" s="15">
        <v>0</v>
      </c>
      <c r="J11" s="15">
        <v>0.22</v>
      </c>
      <c r="K11" s="15">
        <v>0.22</v>
      </c>
      <c r="L11" s="15">
        <v>0.04</v>
      </c>
      <c r="M11" s="16" t="s">
        <v>279</v>
      </c>
    </row>
    <row r="12" spans="1:14" x14ac:dyDescent="0.25">
      <c r="A12" s="14" t="s">
        <v>44</v>
      </c>
      <c r="B12" s="14" t="s">
        <v>3</v>
      </c>
      <c r="C12" s="14">
        <v>2</v>
      </c>
      <c r="D12" s="14" t="s">
        <v>7</v>
      </c>
      <c r="E12" s="15">
        <v>3.17</v>
      </c>
      <c r="F12" s="15">
        <v>3.52</v>
      </c>
      <c r="G12" s="14" t="s">
        <v>280</v>
      </c>
      <c r="H12" s="14" t="s">
        <v>151</v>
      </c>
      <c r="I12" s="15">
        <v>0</v>
      </c>
      <c r="J12" s="15">
        <v>0.16</v>
      </c>
      <c r="K12" s="15">
        <v>0.16</v>
      </c>
      <c r="L12" s="15">
        <v>0.03</v>
      </c>
      <c r="M12" s="16" t="s">
        <v>281</v>
      </c>
    </row>
    <row r="13" spans="1:14" x14ac:dyDescent="0.25">
      <c r="A13" s="14" t="s">
        <v>44</v>
      </c>
      <c r="B13" s="14" t="s">
        <v>3</v>
      </c>
      <c r="C13" s="14">
        <v>2</v>
      </c>
      <c r="D13" s="14" t="s">
        <v>7</v>
      </c>
      <c r="E13" s="15">
        <v>3.17</v>
      </c>
      <c r="F13" s="15">
        <v>3.52</v>
      </c>
      <c r="G13" s="14" t="s">
        <v>280</v>
      </c>
      <c r="H13" s="14" t="s">
        <v>152</v>
      </c>
      <c r="I13" s="15">
        <v>0</v>
      </c>
      <c r="J13" s="15">
        <v>0.27</v>
      </c>
      <c r="K13" s="15">
        <v>0.27</v>
      </c>
      <c r="L13" s="15">
        <v>0.04</v>
      </c>
      <c r="M13" s="16" t="s">
        <v>282</v>
      </c>
    </row>
    <row r="14" spans="1:14" x14ac:dyDescent="0.25">
      <c r="A14" s="14" t="s">
        <v>44</v>
      </c>
      <c r="B14" s="14" t="s">
        <v>3</v>
      </c>
      <c r="C14" s="14">
        <v>2</v>
      </c>
      <c r="D14" s="14" t="s">
        <v>9</v>
      </c>
      <c r="E14" s="15">
        <v>3.17</v>
      </c>
      <c r="F14" s="15">
        <v>3.52</v>
      </c>
      <c r="G14" s="14" t="s">
        <v>280</v>
      </c>
      <c r="H14" s="14" t="s">
        <v>151</v>
      </c>
      <c r="I14" s="15">
        <v>0</v>
      </c>
      <c r="J14" s="15">
        <v>0.19</v>
      </c>
      <c r="K14" s="15">
        <v>0.19</v>
      </c>
      <c r="L14" s="15">
        <v>0.03</v>
      </c>
      <c r="M14" s="16" t="s">
        <v>283</v>
      </c>
    </row>
    <row r="15" spans="1:14" x14ac:dyDescent="0.25">
      <c r="A15" s="14" t="s">
        <v>44</v>
      </c>
      <c r="B15" s="14" t="s">
        <v>3</v>
      </c>
      <c r="C15" s="14">
        <v>2</v>
      </c>
      <c r="D15" s="14" t="s">
        <v>9</v>
      </c>
      <c r="E15" s="15">
        <v>3.17</v>
      </c>
      <c r="F15" s="15">
        <v>3.52</v>
      </c>
      <c r="G15" s="14" t="s">
        <v>280</v>
      </c>
      <c r="H15" s="14" t="s">
        <v>152</v>
      </c>
      <c r="I15" s="15">
        <v>0</v>
      </c>
      <c r="J15" s="15">
        <v>0.15</v>
      </c>
      <c r="K15" s="15">
        <v>0.15</v>
      </c>
      <c r="L15" s="15">
        <v>0.06</v>
      </c>
      <c r="M15" s="16" t="s">
        <v>284</v>
      </c>
    </row>
    <row r="16" spans="1:14" x14ac:dyDescent="0.25">
      <c r="A16" s="14" t="s">
        <v>44</v>
      </c>
      <c r="B16" s="14" t="s">
        <v>3</v>
      </c>
      <c r="C16" s="14">
        <v>2</v>
      </c>
      <c r="D16" s="14" t="s">
        <v>7</v>
      </c>
      <c r="E16" s="15">
        <v>3.86</v>
      </c>
      <c r="F16" s="15">
        <v>7.97</v>
      </c>
      <c r="G16" s="14" t="s">
        <v>133</v>
      </c>
      <c r="H16" s="14" t="s">
        <v>85</v>
      </c>
      <c r="I16" s="15">
        <v>0</v>
      </c>
      <c r="J16" s="15">
        <v>4.1100000000000003</v>
      </c>
      <c r="K16" s="15">
        <v>4.1100000000000003</v>
      </c>
      <c r="L16" s="15">
        <v>4.1100000000000003</v>
      </c>
      <c r="M16" s="16"/>
    </row>
    <row r="17" spans="1:13" x14ac:dyDescent="0.25">
      <c r="A17" s="14" t="s">
        <v>44</v>
      </c>
      <c r="B17" s="14" t="s">
        <v>3</v>
      </c>
      <c r="C17" s="14">
        <v>2</v>
      </c>
      <c r="D17" s="14" t="s">
        <v>9</v>
      </c>
      <c r="E17" s="15">
        <v>3.86</v>
      </c>
      <c r="F17" s="15">
        <v>7.97</v>
      </c>
      <c r="G17" s="14" t="s">
        <v>133</v>
      </c>
      <c r="H17" s="14" t="s">
        <v>85</v>
      </c>
      <c r="I17" s="15">
        <v>0</v>
      </c>
      <c r="J17" s="15">
        <v>4.1100000000000003</v>
      </c>
      <c r="K17" s="15">
        <v>4.1100000000000003</v>
      </c>
      <c r="L17" s="15">
        <v>4.1100000000000003</v>
      </c>
      <c r="M17" s="16"/>
    </row>
    <row r="18" spans="1:13" x14ac:dyDescent="0.25">
      <c r="A18" s="14" t="s">
        <v>44</v>
      </c>
      <c r="B18" s="14" t="s">
        <v>3</v>
      </c>
      <c r="C18" s="14">
        <v>2</v>
      </c>
      <c r="D18" s="14" t="s">
        <v>7</v>
      </c>
      <c r="E18" s="15">
        <v>5.66</v>
      </c>
      <c r="F18" s="15">
        <v>6.05</v>
      </c>
      <c r="G18" s="14" t="s">
        <v>285</v>
      </c>
      <c r="H18" s="14" t="s">
        <v>151</v>
      </c>
      <c r="I18" s="15">
        <v>0</v>
      </c>
      <c r="J18" s="15">
        <v>0.19</v>
      </c>
      <c r="K18" s="15">
        <v>0.19</v>
      </c>
      <c r="L18" s="15">
        <v>0.04</v>
      </c>
      <c r="M18" s="16" t="s">
        <v>286</v>
      </c>
    </row>
    <row r="19" spans="1:13" x14ac:dyDescent="0.25">
      <c r="A19" s="14" t="s">
        <v>44</v>
      </c>
      <c r="B19" s="14" t="s">
        <v>3</v>
      </c>
      <c r="C19" s="14">
        <v>2</v>
      </c>
      <c r="D19" s="14" t="s">
        <v>7</v>
      </c>
      <c r="E19" s="15">
        <v>5.66</v>
      </c>
      <c r="F19" s="15">
        <v>6.05</v>
      </c>
      <c r="G19" s="14" t="s">
        <v>285</v>
      </c>
      <c r="H19" s="14" t="s">
        <v>152</v>
      </c>
      <c r="I19" s="15">
        <v>0</v>
      </c>
      <c r="J19" s="15">
        <v>0.27</v>
      </c>
      <c r="K19" s="15">
        <v>0.27</v>
      </c>
      <c r="L19" s="15">
        <v>0.04</v>
      </c>
      <c r="M19" s="16" t="s">
        <v>287</v>
      </c>
    </row>
    <row r="20" spans="1:13" x14ac:dyDescent="0.25">
      <c r="A20" s="14" t="s">
        <v>44</v>
      </c>
      <c r="B20" s="14" t="s">
        <v>3</v>
      </c>
      <c r="C20" s="14">
        <v>2</v>
      </c>
      <c r="D20" s="14" t="s">
        <v>9</v>
      </c>
      <c r="E20" s="15">
        <v>5.66</v>
      </c>
      <c r="F20" s="15">
        <v>6.05</v>
      </c>
      <c r="G20" s="14" t="s">
        <v>285</v>
      </c>
      <c r="H20" s="14" t="s">
        <v>151</v>
      </c>
      <c r="I20" s="15">
        <v>0</v>
      </c>
      <c r="J20" s="15">
        <v>0.2</v>
      </c>
      <c r="K20" s="15">
        <v>0.2</v>
      </c>
      <c r="L20" s="15">
        <v>0.04</v>
      </c>
      <c r="M20" s="16" t="s">
        <v>288</v>
      </c>
    </row>
    <row r="21" spans="1:13" x14ac:dyDescent="0.25">
      <c r="A21" s="14" t="s">
        <v>44</v>
      </c>
      <c r="B21" s="14" t="s">
        <v>3</v>
      </c>
      <c r="C21" s="14">
        <v>2</v>
      </c>
      <c r="D21" s="14" t="s">
        <v>9</v>
      </c>
      <c r="E21" s="15">
        <v>5.66</v>
      </c>
      <c r="F21" s="15">
        <v>6.05</v>
      </c>
      <c r="G21" s="14" t="s">
        <v>285</v>
      </c>
      <c r="H21" s="14" t="s">
        <v>152</v>
      </c>
      <c r="I21" s="15">
        <v>0</v>
      </c>
      <c r="J21" s="15">
        <v>0.27</v>
      </c>
      <c r="K21" s="15">
        <v>0.27</v>
      </c>
      <c r="L21" s="15">
        <v>0.06</v>
      </c>
      <c r="M21" s="16" t="s">
        <v>289</v>
      </c>
    </row>
    <row r="22" spans="1:13" x14ac:dyDescent="0.25">
      <c r="A22" s="14" t="s">
        <v>44</v>
      </c>
      <c r="B22" s="14" t="s">
        <v>3</v>
      </c>
      <c r="C22" s="14">
        <v>2</v>
      </c>
      <c r="D22" s="14" t="s">
        <v>7</v>
      </c>
      <c r="E22" s="15">
        <v>7.23</v>
      </c>
      <c r="F22" s="15">
        <v>7.64</v>
      </c>
      <c r="G22" s="14" t="s">
        <v>19</v>
      </c>
      <c r="H22" s="14" t="s">
        <v>151</v>
      </c>
      <c r="I22" s="15">
        <v>0</v>
      </c>
      <c r="J22" s="15">
        <v>0.18</v>
      </c>
      <c r="K22" s="15">
        <v>0.18</v>
      </c>
      <c r="L22" s="15">
        <v>7.0000000000000007E-2</v>
      </c>
      <c r="M22" s="16" t="s">
        <v>290</v>
      </c>
    </row>
    <row r="23" spans="1:13" x14ac:dyDescent="0.25">
      <c r="A23" s="14" t="s">
        <v>44</v>
      </c>
      <c r="B23" s="14" t="s">
        <v>3</v>
      </c>
      <c r="C23" s="14">
        <v>2</v>
      </c>
      <c r="D23" s="14" t="s">
        <v>7</v>
      </c>
      <c r="E23" s="15">
        <v>7.23</v>
      </c>
      <c r="F23" s="15">
        <v>7.64</v>
      </c>
      <c r="G23" s="14" t="s">
        <v>19</v>
      </c>
      <c r="H23" s="14" t="s">
        <v>152</v>
      </c>
      <c r="I23" s="15">
        <v>0</v>
      </c>
      <c r="J23" s="15">
        <v>0.32</v>
      </c>
      <c r="K23" s="15">
        <v>0.32</v>
      </c>
      <c r="L23" s="15">
        <v>0.03</v>
      </c>
      <c r="M23" s="16" t="s">
        <v>291</v>
      </c>
    </row>
    <row r="24" spans="1:13" x14ac:dyDescent="0.25">
      <c r="A24" s="14" t="s">
        <v>44</v>
      </c>
      <c r="B24" s="14" t="s">
        <v>3</v>
      </c>
      <c r="C24" s="14">
        <v>2</v>
      </c>
      <c r="D24" s="14" t="s">
        <v>9</v>
      </c>
      <c r="E24" s="15">
        <v>7.23</v>
      </c>
      <c r="F24" s="15">
        <v>7.64</v>
      </c>
      <c r="G24" s="14" t="s">
        <v>19</v>
      </c>
      <c r="H24" s="14" t="s">
        <v>151</v>
      </c>
      <c r="I24" s="15">
        <v>0</v>
      </c>
      <c r="J24" s="15">
        <v>0.16</v>
      </c>
      <c r="K24" s="15">
        <v>0.16</v>
      </c>
      <c r="L24" s="15">
        <v>7.0000000000000007E-2</v>
      </c>
      <c r="M24" s="16" t="s">
        <v>292</v>
      </c>
    </row>
    <row r="25" spans="1:13" x14ac:dyDescent="0.25">
      <c r="A25" s="14" t="s">
        <v>44</v>
      </c>
      <c r="B25" s="14" t="s">
        <v>3</v>
      </c>
      <c r="C25" s="14">
        <v>2</v>
      </c>
      <c r="D25" s="14" t="s">
        <v>9</v>
      </c>
      <c r="E25" s="15">
        <v>7.23</v>
      </c>
      <c r="F25" s="15">
        <v>7.64</v>
      </c>
      <c r="G25" s="14" t="s">
        <v>19</v>
      </c>
      <c r="H25" s="14" t="s">
        <v>152</v>
      </c>
      <c r="I25" s="15">
        <v>0</v>
      </c>
      <c r="J25" s="15">
        <v>0.24</v>
      </c>
      <c r="K25" s="15">
        <v>0.24</v>
      </c>
      <c r="L25" s="15">
        <v>0.03</v>
      </c>
      <c r="M25" s="16" t="s">
        <v>293</v>
      </c>
    </row>
    <row r="26" spans="1:13" x14ac:dyDescent="0.25">
      <c r="A26" s="14" t="s">
        <v>44</v>
      </c>
      <c r="B26" s="14" t="s">
        <v>3</v>
      </c>
      <c r="C26" s="14">
        <v>2</v>
      </c>
      <c r="D26" s="14" t="s">
        <v>7</v>
      </c>
      <c r="E26" s="15">
        <v>7.97</v>
      </c>
      <c r="F26" s="15">
        <v>11.139763090000001</v>
      </c>
      <c r="G26" s="14" t="s">
        <v>133</v>
      </c>
      <c r="H26" s="14" t="s">
        <v>85</v>
      </c>
      <c r="I26" s="15">
        <v>0</v>
      </c>
      <c r="J26" s="15">
        <v>3.17</v>
      </c>
      <c r="K26" s="15">
        <v>3.17</v>
      </c>
      <c r="L26" s="15">
        <v>3.17</v>
      </c>
      <c r="M26" s="16"/>
    </row>
    <row r="27" spans="1:13" x14ac:dyDescent="0.25">
      <c r="A27" s="14" t="s">
        <v>44</v>
      </c>
      <c r="B27" s="14" t="s">
        <v>3</v>
      </c>
      <c r="C27" s="14">
        <v>2</v>
      </c>
      <c r="D27" s="14" t="s">
        <v>9</v>
      </c>
      <c r="E27" s="15">
        <v>7.97</v>
      </c>
      <c r="F27" s="15">
        <v>11.14</v>
      </c>
      <c r="G27" s="14" t="s">
        <v>133</v>
      </c>
      <c r="H27" s="14" t="s">
        <v>85</v>
      </c>
      <c r="I27" s="15">
        <v>0</v>
      </c>
      <c r="J27" s="15">
        <v>3.17</v>
      </c>
      <c r="K27" s="15">
        <v>3.17</v>
      </c>
      <c r="L27" s="15">
        <v>3.17</v>
      </c>
      <c r="M27" s="16"/>
    </row>
    <row r="28" spans="1:13" x14ac:dyDescent="0.25">
      <c r="A28" s="14" t="s">
        <v>44</v>
      </c>
      <c r="B28" s="14" t="s">
        <v>3</v>
      </c>
      <c r="C28" s="14">
        <v>2</v>
      </c>
      <c r="D28" s="14" t="s">
        <v>7</v>
      </c>
      <c r="E28" s="15">
        <v>9.36</v>
      </c>
      <c r="F28" s="15">
        <v>10.1</v>
      </c>
      <c r="G28" s="14" t="s">
        <v>294</v>
      </c>
      <c r="H28" s="14" t="s">
        <v>151</v>
      </c>
      <c r="I28" s="15">
        <v>0</v>
      </c>
      <c r="J28" s="15">
        <v>0.15</v>
      </c>
      <c r="K28" s="15">
        <v>0.15</v>
      </c>
      <c r="L28" s="15">
        <v>0.04</v>
      </c>
      <c r="M28" s="16" t="s">
        <v>295</v>
      </c>
    </row>
    <row r="29" spans="1:13" x14ac:dyDescent="0.25">
      <c r="A29" s="14" t="s">
        <v>44</v>
      </c>
      <c r="B29" s="14" t="s">
        <v>3</v>
      </c>
      <c r="C29" s="14">
        <v>2</v>
      </c>
      <c r="D29" s="14" t="s">
        <v>7</v>
      </c>
      <c r="E29" s="15">
        <v>9.36</v>
      </c>
      <c r="F29" s="15">
        <v>10.1</v>
      </c>
      <c r="G29" s="14" t="s">
        <v>294</v>
      </c>
      <c r="H29" s="14" t="s">
        <v>152</v>
      </c>
      <c r="I29" s="15">
        <v>0</v>
      </c>
      <c r="J29" s="15">
        <v>0.26</v>
      </c>
      <c r="K29" s="15">
        <v>0.26</v>
      </c>
      <c r="L29" s="15">
        <v>0.05</v>
      </c>
      <c r="M29" s="16" t="s">
        <v>296</v>
      </c>
    </row>
    <row r="30" spans="1:13" x14ac:dyDescent="0.25">
      <c r="A30" s="14" t="s">
        <v>44</v>
      </c>
      <c r="B30" s="14" t="s">
        <v>3</v>
      </c>
      <c r="C30" s="14">
        <v>2</v>
      </c>
      <c r="D30" s="14" t="s">
        <v>9</v>
      </c>
      <c r="E30" s="15">
        <v>9.36</v>
      </c>
      <c r="F30" s="15">
        <v>10.1</v>
      </c>
      <c r="G30" s="14" t="s">
        <v>294</v>
      </c>
      <c r="H30" s="14" t="s">
        <v>151</v>
      </c>
      <c r="I30" s="15">
        <v>0</v>
      </c>
      <c r="J30" s="15">
        <v>0</v>
      </c>
      <c r="K30" s="15">
        <v>0</v>
      </c>
      <c r="L30" s="15">
        <v>0.04</v>
      </c>
      <c r="M30" s="16" t="s">
        <v>297</v>
      </c>
    </row>
    <row r="31" spans="1:13" x14ac:dyDescent="0.25">
      <c r="A31" s="14" t="s">
        <v>44</v>
      </c>
      <c r="B31" s="14" t="s">
        <v>3</v>
      </c>
      <c r="C31" s="14">
        <v>2</v>
      </c>
      <c r="D31" s="14" t="s">
        <v>9</v>
      </c>
      <c r="E31" s="15">
        <v>9.36</v>
      </c>
      <c r="F31" s="15">
        <v>10.1</v>
      </c>
      <c r="G31" s="14" t="s">
        <v>294</v>
      </c>
      <c r="H31" s="14" t="s">
        <v>152</v>
      </c>
      <c r="I31" s="15">
        <v>0</v>
      </c>
      <c r="J31" s="15">
        <v>0.22</v>
      </c>
      <c r="K31" s="15">
        <v>0.22</v>
      </c>
      <c r="L31" s="15">
        <v>0.05</v>
      </c>
      <c r="M31" s="16" t="s">
        <v>298</v>
      </c>
    </row>
    <row r="32" spans="1:13" x14ac:dyDescent="0.25">
      <c r="A32" s="14" t="s">
        <v>44</v>
      </c>
      <c r="B32" s="14" t="s">
        <v>3</v>
      </c>
      <c r="C32" s="14">
        <v>18</v>
      </c>
      <c r="D32" s="14" t="s">
        <v>4</v>
      </c>
      <c r="E32" s="15">
        <v>0</v>
      </c>
      <c r="F32" s="15">
        <v>5.7397734900000001</v>
      </c>
      <c r="G32" s="14" t="s">
        <v>139</v>
      </c>
      <c r="H32" s="14" t="s">
        <v>271</v>
      </c>
      <c r="I32" s="15">
        <v>5.7399990000000001</v>
      </c>
      <c r="J32" s="15">
        <f>I32*2</f>
        <v>11.479998</v>
      </c>
      <c r="K32" s="15">
        <v>0</v>
      </c>
      <c r="L32" s="15">
        <v>0</v>
      </c>
      <c r="M32" s="16"/>
    </row>
    <row r="33" spans="1:13" x14ac:dyDescent="0.25">
      <c r="A33" s="14" t="s">
        <v>44</v>
      </c>
      <c r="B33" s="14" t="s">
        <v>3</v>
      </c>
      <c r="C33" s="14">
        <v>18</v>
      </c>
      <c r="D33" s="14" t="s">
        <v>4</v>
      </c>
      <c r="E33" s="15">
        <v>5.7397734900000001</v>
      </c>
      <c r="F33" s="15">
        <v>7.0397812000000002</v>
      </c>
      <c r="G33" s="14" t="s">
        <v>271</v>
      </c>
      <c r="H33" s="14" t="s">
        <v>271</v>
      </c>
      <c r="I33" s="15">
        <v>1.3</v>
      </c>
      <c r="J33" s="15">
        <f>I33*2</f>
        <v>2.6</v>
      </c>
      <c r="K33" s="15">
        <v>0</v>
      </c>
      <c r="L33" s="15">
        <v>0</v>
      </c>
      <c r="M33" s="16"/>
    </row>
    <row r="34" spans="1:13" x14ac:dyDescent="0.25">
      <c r="A34" s="14" t="s">
        <v>44</v>
      </c>
      <c r="B34" s="14" t="s">
        <v>3</v>
      </c>
      <c r="C34" s="14">
        <v>18</v>
      </c>
      <c r="D34" s="14" t="s">
        <v>4</v>
      </c>
      <c r="E34" s="15">
        <v>7.0397812000000002</v>
      </c>
      <c r="F34" s="15">
        <v>13.891999999999999</v>
      </c>
      <c r="G34" s="14" t="s">
        <v>271</v>
      </c>
      <c r="H34" s="14" t="s">
        <v>142</v>
      </c>
      <c r="I34" s="15">
        <v>6.92</v>
      </c>
      <c r="J34" s="15">
        <v>13.84</v>
      </c>
      <c r="K34" s="15">
        <v>0</v>
      </c>
      <c r="L34" s="15">
        <v>0</v>
      </c>
      <c r="M34" s="16"/>
    </row>
    <row r="35" spans="1:13" x14ac:dyDescent="0.25">
      <c r="A35" s="14" t="s">
        <v>44</v>
      </c>
      <c r="B35" s="14" t="s">
        <v>6</v>
      </c>
      <c r="C35" s="14">
        <v>20</v>
      </c>
      <c r="D35" s="14" t="s">
        <v>4</v>
      </c>
      <c r="E35" s="15">
        <v>0</v>
      </c>
      <c r="F35" s="15">
        <v>8.48019152</v>
      </c>
      <c r="G35" s="14" t="s">
        <v>139</v>
      </c>
      <c r="H35" s="14" t="s">
        <v>131</v>
      </c>
      <c r="I35" s="15">
        <v>8.48</v>
      </c>
      <c r="J35" s="15">
        <v>16.96</v>
      </c>
      <c r="K35" s="15">
        <v>0</v>
      </c>
      <c r="L35" s="15">
        <v>0</v>
      </c>
      <c r="M35" s="16"/>
    </row>
    <row r="36" spans="1:13" x14ac:dyDescent="0.25">
      <c r="A36" s="14" t="s">
        <v>44</v>
      </c>
      <c r="B36" s="14" t="s">
        <v>6</v>
      </c>
      <c r="C36" s="14">
        <v>20</v>
      </c>
      <c r="D36" s="14" t="s">
        <v>7</v>
      </c>
      <c r="E36" s="15">
        <v>8.48019152</v>
      </c>
      <c r="F36" s="15">
        <v>13.54</v>
      </c>
      <c r="G36" s="14" t="s">
        <v>131</v>
      </c>
      <c r="H36" s="14" t="s">
        <v>300</v>
      </c>
      <c r="I36" s="15">
        <v>0</v>
      </c>
      <c r="J36" s="15">
        <v>5.0599999999999996</v>
      </c>
      <c r="K36" s="15">
        <v>5.0599999999999996</v>
      </c>
      <c r="L36" s="15">
        <v>5.0599999999999996</v>
      </c>
      <c r="M36" s="16"/>
    </row>
    <row r="37" spans="1:13" x14ac:dyDescent="0.25">
      <c r="A37" s="14" t="s">
        <v>44</v>
      </c>
      <c r="B37" s="14" t="s">
        <v>6</v>
      </c>
      <c r="C37" s="14">
        <v>20</v>
      </c>
      <c r="D37" s="14" t="s">
        <v>9</v>
      </c>
      <c r="E37" s="15">
        <v>8.4802</v>
      </c>
      <c r="F37" s="15">
        <v>13.539968460000001</v>
      </c>
      <c r="G37" s="14" t="s">
        <v>131</v>
      </c>
      <c r="H37" s="14" t="s">
        <v>300</v>
      </c>
      <c r="I37" s="15">
        <v>0</v>
      </c>
      <c r="J37" s="15">
        <v>5.0599999999999996</v>
      </c>
      <c r="K37" s="15">
        <v>5.0599999999999996</v>
      </c>
      <c r="L37" s="15">
        <v>5.0599999999999996</v>
      </c>
      <c r="M37" s="16"/>
    </row>
    <row r="38" spans="1:13" x14ac:dyDescent="0.25">
      <c r="A38" s="14" t="s">
        <v>44</v>
      </c>
      <c r="B38" s="14" t="s">
        <v>6</v>
      </c>
      <c r="C38" s="14">
        <v>20</v>
      </c>
      <c r="D38" s="14" t="s">
        <v>7</v>
      </c>
      <c r="E38" s="15">
        <v>9.6199999999999992</v>
      </c>
      <c r="F38" s="15">
        <v>9.93</v>
      </c>
      <c r="G38" s="14" t="s">
        <v>8</v>
      </c>
      <c r="H38" s="14" t="s">
        <v>151</v>
      </c>
      <c r="I38" s="15">
        <v>0</v>
      </c>
      <c r="J38" s="15">
        <v>0.34</v>
      </c>
      <c r="K38" s="15">
        <v>0.34</v>
      </c>
      <c r="L38" s="15">
        <v>0.05</v>
      </c>
      <c r="M38" s="16" t="s">
        <v>301</v>
      </c>
    </row>
    <row r="39" spans="1:13" x14ac:dyDescent="0.25">
      <c r="A39" s="14" t="s">
        <v>44</v>
      </c>
      <c r="B39" s="14" t="s">
        <v>6</v>
      </c>
      <c r="C39" s="14">
        <v>20</v>
      </c>
      <c r="D39" s="14" t="s">
        <v>7</v>
      </c>
      <c r="E39" s="15">
        <v>9.6199999999999992</v>
      </c>
      <c r="F39" s="15">
        <v>9.93</v>
      </c>
      <c r="G39" s="14" t="s">
        <v>8</v>
      </c>
      <c r="H39" s="14" t="s">
        <v>152</v>
      </c>
      <c r="I39" s="15">
        <v>0</v>
      </c>
      <c r="J39" s="15">
        <v>0.4</v>
      </c>
      <c r="K39" s="15">
        <v>0.4</v>
      </c>
      <c r="L39" s="15">
        <v>0.04</v>
      </c>
      <c r="M39" s="16" t="s">
        <v>302</v>
      </c>
    </row>
    <row r="40" spans="1:13" x14ac:dyDescent="0.25">
      <c r="A40" s="14" t="s">
        <v>44</v>
      </c>
      <c r="B40" s="14" t="s">
        <v>6</v>
      </c>
      <c r="C40" s="14">
        <v>20</v>
      </c>
      <c r="D40" s="14" t="s">
        <v>9</v>
      </c>
      <c r="E40" s="15">
        <v>9.6199999999999992</v>
      </c>
      <c r="F40" s="15">
        <v>9.93</v>
      </c>
      <c r="G40" s="14" t="s">
        <v>8</v>
      </c>
      <c r="H40" s="14" t="s">
        <v>151</v>
      </c>
      <c r="I40" s="15">
        <v>0</v>
      </c>
      <c r="J40" s="15">
        <v>0.37</v>
      </c>
      <c r="K40" s="15">
        <v>0.37</v>
      </c>
      <c r="L40" s="15">
        <v>0.03</v>
      </c>
      <c r="M40" s="16" t="s">
        <v>303</v>
      </c>
    </row>
    <row r="41" spans="1:13" x14ac:dyDescent="0.25">
      <c r="A41" s="14" t="s">
        <v>44</v>
      </c>
      <c r="B41" s="14" t="s">
        <v>6</v>
      </c>
      <c r="C41" s="14">
        <v>20</v>
      </c>
      <c r="D41" s="14" t="s">
        <v>9</v>
      </c>
      <c r="E41" s="15">
        <v>9.6199999999999992</v>
      </c>
      <c r="F41" s="15">
        <v>9.93</v>
      </c>
      <c r="G41" s="14" t="s">
        <v>8</v>
      </c>
      <c r="H41" s="14" t="s">
        <v>152</v>
      </c>
      <c r="I41" s="15">
        <v>0</v>
      </c>
      <c r="J41" s="15">
        <v>0.12</v>
      </c>
      <c r="K41" s="15">
        <v>0.12</v>
      </c>
      <c r="L41" s="15">
        <v>0.02</v>
      </c>
      <c r="M41" s="16" t="s">
        <v>304</v>
      </c>
    </row>
    <row r="42" spans="1:13" x14ac:dyDescent="0.25">
      <c r="A42" s="14" t="s">
        <v>44</v>
      </c>
      <c r="B42" s="14" t="s">
        <v>6</v>
      </c>
      <c r="C42" s="14">
        <v>20</v>
      </c>
      <c r="D42" s="14" t="s">
        <v>7</v>
      </c>
      <c r="E42" s="15">
        <v>12.86</v>
      </c>
      <c r="F42" s="15">
        <v>13.21</v>
      </c>
      <c r="G42" s="14" t="s">
        <v>45</v>
      </c>
      <c r="H42" s="14" t="s">
        <v>151</v>
      </c>
      <c r="I42" s="15">
        <v>0</v>
      </c>
      <c r="J42" s="15">
        <v>0.15</v>
      </c>
      <c r="K42" s="15">
        <v>0.15</v>
      </c>
      <c r="L42" s="15">
        <v>0.04</v>
      </c>
      <c r="M42" s="16" t="s">
        <v>305</v>
      </c>
    </row>
    <row r="43" spans="1:13" x14ac:dyDescent="0.25">
      <c r="A43" s="14" t="s">
        <v>44</v>
      </c>
      <c r="B43" s="14" t="s">
        <v>6</v>
      </c>
      <c r="C43" s="14">
        <v>20</v>
      </c>
      <c r="D43" s="14" t="s">
        <v>7</v>
      </c>
      <c r="E43" s="15">
        <v>12.86</v>
      </c>
      <c r="F43" s="15">
        <v>13.21</v>
      </c>
      <c r="G43" s="14" t="s">
        <v>45</v>
      </c>
      <c r="H43" s="14" t="s">
        <v>152</v>
      </c>
      <c r="I43" s="15">
        <v>0</v>
      </c>
      <c r="J43" s="15">
        <v>0.19</v>
      </c>
      <c r="K43" s="15">
        <v>0.19</v>
      </c>
      <c r="L43" s="15">
        <v>0.03</v>
      </c>
      <c r="M43" s="16" t="s">
        <v>306</v>
      </c>
    </row>
    <row r="44" spans="1:13" x14ac:dyDescent="0.25">
      <c r="A44" s="14" t="s">
        <v>44</v>
      </c>
      <c r="B44" s="14" t="s">
        <v>6</v>
      </c>
      <c r="C44" s="14">
        <v>20</v>
      </c>
      <c r="D44" s="14" t="s">
        <v>9</v>
      </c>
      <c r="E44" s="15">
        <v>12.86</v>
      </c>
      <c r="F44" s="15">
        <v>13.21</v>
      </c>
      <c r="G44" s="14" t="s">
        <v>45</v>
      </c>
      <c r="H44" s="14" t="s">
        <v>151</v>
      </c>
      <c r="I44" s="15">
        <v>0</v>
      </c>
      <c r="J44" s="15">
        <v>0.16</v>
      </c>
      <c r="K44" s="15">
        <v>0.16</v>
      </c>
      <c r="L44" s="15">
        <v>0.05</v>
      </c>
      <c r="M44" s="16" t="s">
        <v>307</v>
      </c>
    </row>
    <row r="45" spans="1:13" x14ac:dyDescent="0.25">
      <c r="A45" s="14" t="s">
        <v>44</v>
      </c>
      <c r="B45" s="14" t="s">
        <v>6</v>
      </c>
      <c r="C45" s="14">
        <v>20</v>
      </c>
      <c r="D45" s="14" t="s">
        <v>9</v>
      </c>
      <c r="E45" s="15">
        <v>12.86</v>
      </c>
      <c r="F45" s="15">
        <v>13.21</v>
      </c>
      <c r="G45" s="14" t="s">
        <v>45</v>
      </c>
      <c r="H45" s="14" t="s">
        <v>152</v>
      </c>
      <c r="I45" s="15">
        <v>0</v>
      </c>
      <c r="J45" s="15">
        <v>0.18</v>
      </c>
      <c r="K45" s="15">
        <v>0.18</v>
      </c>
      <c r="L45" s="15">
        <v>0.04</v>
      </c>
      <c r="M45" s="16" t="s">
        <v>308</v>
      </c>
    </row>
    <row r="46" spans="1:13" x14ac:dyDescent="0.25">
      <c r="A46" s="14" t="s">
        <v>44</v>
      </c>
      <c r="B46" s="14" t="s">
        <v>6</v>
      </c>
      <c r="C46" s="14">
        <v>20</v>
      </c>
      <c r="D46" s="14" t="s">
        <v>7</v>
      </c>
      <c r="E46" s="15">
        <v>13.54</v>
      </c>
      <c r="F46" s="15">
        <v>16.18</v>
      </c>
      <c r="G46" s="14" t="s">
        <v>300</v>
      </c>
      <c r="H46" s="14" t="s">
        <v>98</v>
      </c>
      <c r="I46" s="15">
        <v>0</v>
      </c>
      <c r="J46" s="15">
        <v>2.64</v>
      </c>
      <c r="K46" s="15">
        <v>2.64</v>
      </c>
      <c r="L46" s="15">
        <v>2.64</v>
      </c>
      <c r="M46" s="16"/>
    </row>
    <row r="47" spans="1:13" x14ac:dyDescent="0.25">
      <c r="A47" s="14" t="s">
        <v>44</v>
      </c>
      <c r="B47" s="14" t="s">
        <v>6</v>
      </c>
      <c r="C47" s="14">
        <v>20</v>
      </c>
      <c r="D47" s="14" t="s">
        <v>9</v>
      </c>
      <c r="E47" s="15">
        <v>13.539968460000001</v>
      </c>
      <c r="F47" s="15">
        <v>16.180572099999999</v>
      </c>
      <c r="G47" s="14" t="s">
        <v>300</v>
      </c>
      <c r="H47" s="14" t="s">
        <v>98</v>
      </c>
      <c r="I47" s="15">
        <v>0</v>
      </c>
      <c r="J47" s="15">
        <v>2.64</v>
      </c>
      <c r="K47" s="15">
        <v>2.64</v>
      </c>
      <c r="L47" s="15">
        <v>2.64</v>
      </c>
      <c r="M47" s="16"/>
    </row>
    <row r="48" spans="1:13" x14ac:dyDescent="0.25">
      <c r="A48" s="14" t="s">
        <v>44</v>
      </c>
      <c r="B48" s="14" t="s">
        <v>6</v>
      </c>
      <c r="C48" s="14">
        <v>20</v>
      </c>
      <c r="D48" s="14" t="s">
        <v>7</v>
      </c>
      <c r="E48" s="15">
        <v>16.18</v>
      </c>
      <c r="F48" s="15">
        <v>16.930570339999999</v>
      </c>
      <c r="G48" s="14" t="s">
        <v>48</v>
      </c>
      <c r="H48" s="14" t="s">
        <v>319</v>
      </c>
      <c r="I48" s="15">
        <v>0</v>
      </c>
      <c r="J48" s="15">
        <v>0.75</v>
      </c>
      <c r="K48" s="15">
        <v>0.75</v>
      </c>
      <c r="L48" s="15">
        <v>0.75</v>
      </c>
      <c r="M48" s="16"/>
    </row>
    <row r="49" spans="1:13" x14ac:dyDescent="0.25">
      <c r="A49" s="14" t="s">
        <v>44</v>
      </c>
      <c r="B49" s="14" t="s">
        <v>6</v>
      </c>
      <c r="C49" s="14">
        <v>20</v>
      </c>
      <c r="D49" s="14" t="s">
        <v>9</v>
      </c>
      <c r="E49" s="15">
        <v>16.18</v>
      </c>
      <c r="F49" s="15">
        <v>16.9305898</v>
      </c>
      <c r="G49" s="14" t="s">
        <v>48</v>
      </c>
      <c r="H49" s="14" t="s">
        <v>319</v>
      </c>
      <c r="I49" s="15">
        <v>0</v>
      </c>
      <c r="J49" s="15">
        <v>0.75</v>
      </c>
      <c r="K49" s="15">
        <v>0.75</v>
      </c>
      <c r="L49" s="15">
        <v>0.75</v>
      </c>
      <c r="M49" s="16"/>
    </row>
    <row r="50" spans="1:13" x14ac:dyDescent="0.25">
      <c r="A50" s="14" t="s">
        <v>44</v>
      </c>
      <c r="B50" s="14" t="s">
        <v>3</v>
      </c>
      <c r="C50" s="14">
        <v>57</v>
      </c>
      <c r="D50" s="14" t="s">
        <v>4</v>
      </c>
      <c r="E50" s="15">
        <v>0</v>
      </c>
      <c r="F50" s="15">
        <v>4.87</v>
      </c>
      <c r="G50" s="14" t="s">
        <v>142</v>
      </c>
      <c r="H50" s="14" t="s">
        <v>46</v>
      </c>
      <c r="I50" s="15">
        <v>4.87</v>
      </c>
      <c r="J50" s="15">
        <v>9.74</v>
      </c>
      <c r="K50" s="15">
        <v>0</v>
      </c>
      <c r="L50" s="15">
        <v>0</v>
      </c>
      <c r="M50" s="16"/>
    </row>
    <row r="51" spans="1:13" x14ac:dyDescent="0.25">
      <c r="A51" s="14" t="s">
        <v>44</v>
      </c>
      <c r="B51" s="14" t="s">
        <v>3</v>
      </c>
      <c r="C51" s="14">
        <v>57</v>
      </c>
      <c r="D51" s="14" t="s">
        <v>4</v>
      </c>
      <c r="E51" s="15">
        <v>4.87</v>
      </c>
      <c r="F51" s="15">
        <v>7.9897</v>
      </c>
      <c r="G51" s="14" t="s">
        <v>46</v>
      </c>
      <c r="H51" s="14" t="s">
        <v>320</v>
      </c>
      <c r="I51" s="15">
        <v>3.12</v>
      </c>
      <c r="J51" s="15">
        <v>6.24</v>
      </c>
      <c r="K51" s="15">
        <v>0</v>
      </c>
      <c r="L51" s="15">
        <v>0</v>
      </c>
      <c r="M51" s="16"/>
    </row>
    <row r="52" spans="1:13" x14ac:dyDescent="0.25">
      <c r="A52" s="14" t="s">
        <v>44</v>
      </c>
      <c r="B52" s="14" t="s">
        <v>3</v>
      </c>
      <c r="C52" s="14">
        <v>57</v>
      </c>
      <c r="D52" s="14" t="s">
        <v>4</v>
      </c>
      <c r="E52" s="15">
        <v>7.9897</v>
      </c>
      <c r="F52" s="15">
        <v>9.0109999999999992</v>
      </c>
      <c r="G52" s="14" t="s">
        <v>320</v>
      </c>
      <c r="H52" s="14" t="s">
        <v>129</v>
      </c>
      <c r="I52" s="15">
        <v>1.02</v>
      </c>
      <c r="J52" s="15">
        <v>2.04</v>
      </c>
      <c r="K52" s="15">
        <v>0</v>
      </c>
      <c r="L52" s="15">
        <v>0</v>
      </c>
      <c r="M52" s="16"/>
    </row>
    <row r="53" spans="1:13" x14ac:dyDescent="0.25">
      <c r="A53" s="14" t="s">
        <v>44</v>
      </c>
      <c r="B53" s="14" t="s">
        <v>3</v>
      </c>
      <c r="C53" s="14">
        <v>57</v>
      </c>
      <c r="D53" s="14" t="s">
        <v>4</v>
      </c>
      <c r="E53" s="15">
        <v>9.0109999999999992</v>
      </c>
      <c r="F53" s="15">
        <v>9.9705897399999994</v>
      </c>
      <c r="G53" s="14" t="s">
        <v>129</v>
      </c>
      <c r="H53" s="14" t="s">
        <v>320</v>
      </c>
      <c r="I53" s="15">
        <v>1.92</v>
      </c>
      <c r="J53" s="15">
        <v>0</v>
      </c>
      <c r="K53" s="15">
        <v>0</v>
      </c>
      <c r="L53" s="15">
        <v>0</v>
      </c>
      <c r="M53" s="16"/>
    </row>
    <row r="54" spans="1:13" x14ac:dyDescent="0.25">
      <c r="A54" s="14" t="s">
        <v>44</v>
      </c>
      <c r="B54" s="14" t="s">
        <v>3</v>
      </c>
      <c r="C54" s="14">
        <v>57</v>
      </c>
      <c r="D54" s="14" t="s">
        <v>4</v>
      </c>
      <c r="E54" s="15">
        <v>9.9705897399999994</v>
      </c>
      <c r="F54" s="15">
        <v>10.280591210000001</v>
      </c>
      <c r="G54" s="14" t="s">
        <v>320</v>
      </c>
      <c r="H54" s="14" t="s">
        <v>130</v>
      </c>
      <c r="I54" s="15">
        <v>0.62</v>
      </c>
      <c r="J54" s="15">
        <v>0.62</v>
      </c>
      <c r="K54" s="15">
        <v>0</v>
      </c>
      <c r="L54" s="15">
        <v>0</v>
      </c>
      <c r="M54" s="16"/>
    </row>
    <row r="55" spans="1:13" x14ac:dyDescent="0.25">
      <c r="A55" s="14" t="s">
        <v>44</v>
      </c>
      <c r="B55" s="14" t="s">
        <v>3</v>
      </c>
      <c r="C55" s="14">
        <v>57</v>
      </c>
      <c r="D55" s="14" t="s">
        <v>4</v>
      </c>
      <c r="E55" s="15">
        <v>10.280591210000001</v>
      </c>
      <c r="F55" s="15">
        <v>11.76054881</v>
      </c>
      <c r="G55" s="14" t="s">
        <v>130</v>
      </c>
      <c r="H55" s="14" t="s">
        <v>87</v>
      </c>
      <c r="I55" s="15">
        <v>1.48</v>
      </c>
      <c r="J55" s="15">
        <v>2.96</v>
      </c>
      <c r="K55" s="15">
        <v>0</v>
      </c>
      <c r="L55" s="15">
        <v>0</v>
      </c>
      <c r="M55" s="16"/>
    </row>
    <row r="56" spans="1:13" x14ac:dyDescent="0.25">
      <c r="A56" s="14" t="s">
        <v>44</v>
      </c>
      <c r="B56" s="14" t="s">
        <v>3</v>
      </c>
      <c r="C56" s="14">
        <v>57</v>
      </c>
      <c r="D56" s="14" t="s">
        <v>4</v>
      </c>
      <c r="E56" s="15">
        <v>11.76054881</v>
      </c>
      <c r="F56" s="15">
        <v>12.29055232</v>
      </c>
      <c r="G56" s="14" t="s">
        <v>87</v>
      </c>
      <c r="H56" s="14" t="s">
        <v>309</v>
      </c>
      <c r="I56" s="15">
        <v>0.53</v>
      </c>
      <c r="J56" s="15">
        <v>1.06</v>
      </c>
      <c r="K56" s="15">
        <v>0</v>
      </c>
      <c r="L56" s="15">
        <v>1.06</v>
      </c>
      <c r="M56" s="16"/>
    </row>
    <row r="57" spans="1:13" x14ac:dyDescent="0.25">
      <c r="A57" s="14" t="s">
        <v>44</v>
      </c>
      <c r="B57" s="14" t="s">
        <v>3</v>
      </c>
      <c r="C57" s="14">
        <v>57</v>
      </c>
      <c r="D57" s="14" t="s">
        <v>14</v>
      </c>
      <c r="E57" s="15">
        <v>12.29055232</v>
      </c>
      <c r="F57" s="15">
        <v>12.97056862</v>
      </c>
      <c r="G57" s="14" t="s">
        <v>309</v>
      </c>
      <c r="H57" s="14" t="s">
        <v>40</v>
      </c>
      <c r="I57" s="15">
        <v>0</v>
      </c>
      <c r="J57" s="15">
        <v>0.68</v>
      </c>
      <c r="K57" s="15">
        <v>0.68</v>
      </c>
      <c r="L57" s="15">
        <v>0.68</v>
      </c>
      <c r="M57" s="16"/>
    </row>
    <row r="58" spans="1:13" x14ac:dyDescent="0.25">
      <c r="A58" s="14" t="s">
        <v>44</v>
      </c>
      <c r="B58" s="14" t="s">
        <v>3</v>
      </c>
      <c r="C58" s="14">
        <v>57</v>
      </c>
      <c r="D58" s="14" t="s">
        <v>15</v>
      </c>
      <c r="E58" s="15">
        <v>12.29</v>
      </c>
      <c r="F58" s="15">
        <v>12.97057206</v>
      </c>
      <c r="G58" s="14" t="s">
        <v>309</v>
      </c>
      <c r="H58" s="14" t="s">
        <v>40</v>
      </c>
      <c r="I58" s="15">
        <v>0</v>
      </c>
      <c r="J58" s="15">
        <v>0.68</v>
      </c>
      <c r="K58" s="15">
        <v>0.68</v>
      </c>
      <c r="L58" s="15">
        <v>0.68</v>
      </c>
      <c r="M58" s="16"/>
    </row>
    <row r="59" spans="1:13" x14ac:dyDescent="0.25">
      <c r="A59" s="14" t="s">
        <v>44</v>
      </c>
      <c r="B59" s="14" t="s">
        <v>3</v>
      </c>
      <c r="C59" s="14">
        <v>57</v>
      </c>
      <c r="D59" s="14" t="s">
        <v>14</v>
      </c>
      <c r="E59" s="15">
        <v>20.620581439999999</v>
      </c>
      <c r="F59" s="15">
        <v>21.650560819999999</v>
      </c>
      <c r="G59" s="14" t="s">
        <v>321</v>
      </c>
      <c r="H59" s="14" t="s">
        <v>322</v>
      </c>
      <c r="I59" s="15">
        <v>0</v>
      </c>
      <c r="J59" s="15">
        <v>1.03</v>
      </c>
      <c r="K59" s="15">
        <v>1.03</v>
      </c>
      <c r="L59" s="15">
        <v>1.03</v>
      </c>
      <c r="M59" s="16"/>
    </row>
    <row r="60" spans="1:13" x14ac:dyDescent="0.25">
      <c r="A60" s="14" t="s">
        <v>44</v>
      </c>
      <c r="B60" s="14" t="s">
        <v>3</v>
      </c>
      <c r="C60" s="14">
        <v>57</v>
      </c>
      <c r="D60" s="14" t="s">
        <v>15</v>
      </c>
      <c r="E60" s="15">
        <v>20.620574730000001</v>
      </c>
      <c r="F60" s="15">
        <v>21.651499999999999</v>
      </c>
      <c r="G60" s="14" t="s">
        <v>321</v>
      </c>
      <c r="H60" s="14" t="s">
        <v>322</v>
      </c>
      <c r="I60" s="15">
        <v>0</v>
      </c>
      <c r="J60" s="15">
        <v>1.03</v>
      </c>
      <c r="K60" s="15">
        <v>1.03</v>
      </c>
      <c r="L60" s="15">
        <v>1.03</v>
      </c>
      <c r="M60" s="16"/>
    </row>
    <row r="61" spans="1:13" x14ac:dyDescent="0.25">
      <c r="A61" s="9"/>
      <c r="B61" s="4"/>
      <c r="C61" s="4"/>
      <c r="D61" s="4"/>
      <c r="E61" s="4"/>
      <c r="F61" s="4"/>
      <c r="G61" s="65" t="s">
        <v>86</v>
      </c>
      <c r="H61" s="66"/>
      <c r="I61" s="22">
        <f>SUM(I4:I60)</f>
        <v>35.999998999999995</v>
      </c>
      <c r="J61" s="22">
        <f t="shared" ref="J61:L61" si="0">SUM(J4:J60)</f>
        <v>116.04999780000003</v>
      </c>
      <c r="K61" s="22">
        <f t="shared" si="0"/>
        <v>48.509999799999989</v>
      </c>
      <c r="L61" s="22">
        <f t="shared" si="0"/>
        <v>45.049999799999995</v>
      </c>
      <c r="M61" s="6"/>
    </row>
    <row r="62" spans="1:13" ht="15.75" thickBot="1" x14ac:dyDescent="0.3">
      <c r="A62" s="10"/>
      <c r="B62" s="11"/>
      <c r="C62" s="11"/>
      <c r="D62" s="11"/>
      <c r="E62" s="11"/>
      <c r="F62" s="11"/>
      <c r="G62" s="11"/>
      <c r="H62" s="11"/>
      <c r="I62" s="7"/>
      <c r="J62" s="7"/>
      <c r="K62" s="7"/>
      <c r="L62" s="7"/>
      <c r="M62" s="8"/>
    </row>
  </sheetData>
  <mergeCells count="14"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9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1568-6B00-4B9C-9317-B96F892FEFB6}">
  <dimension ref="A1:N62"/>
  <sheetViews>
    <sheetView topLeftCell="A39" workbookViewId="0">
      <selection activeCell="G47" sqref="G47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44</v>
      </c>
      <c r="B4" s="14" t="s">
        <v>3</v>
      </c>
      <c r="C4" s="14">
        <v>58</v>
      </c>
      <c r="D4" s="14" t="s">
        <v>4</v>
      </c>
      <c r="E4" s="15">
        <v>4.43</v>
      </c>
      <c r="F4" s="15">
        <v>6.5110000000000001</v>
      </c>
      <c r="G4" s="14" t="s">
        <v>324</v>
      </c>
      <c r="H4" s="14" t="s">
        <v>325</v>
      </c>
      <c r="I4" s="15">
        <v>2.08</v>
      </c>
      <c r="J4" s="15">
        <v>4.16</v>
      </c>
      <c r="K4" s="15">
        <v>0</v>
      </c>
      <c r="L4" s="15">
        <v>0</v>
      </c>
      <c r="M4" s="16"/>
    </row>
    <row r="5" spans="1:14" x14ac:dyDescent="0.25">
      <c r="A5" s="14" t="s">
        <v>44</v>
      </c>
      <c r="B5" s="14" t="s">
        <v>3</v>
      </c>
      <c r="C5" s="14">
        <v>58</v>
      </c>
      <c r="D5" s="14" t="s">
        <v>4</v>
      </c>
      <c r="E5" s="15">
        <v>6.5105465100000002</v>
      </c>
      <c r="F5" s="15">
        <v>7.7205490599999997</v>
      </c>
      <c r="G5" s="14" t="s">
        <v>325</v>
      </c>
      <c r="H5" s="14" t="s">
        <v>326</v>
      </c>
      <c r="I5" s="15">
        <v>1.21</v>
      </c>
      <c r="J5" s="15">
        <v>0</v>
      </c>
      <c r="K5" s="15">
        <v>0</v>
      </c>
      <c r="L5" s="15">
        <v>0</v>
      </c>
      <c r="M5" s="16"/>
    </row>
    <row r="6" spans="1:14" x14ac:dyDescent="0.25">
      <c r="A6" s="14" t="s">
        <v>44</v>
      </c>
      <c r="B6" s="14" t="s">
        <v>3</v>
      </c>
      <c r="C6" s="14">
        <v>58</v>
      </c>
      <c r="D6" s="14" t="s">
        <v>4</v>
      </c>
      <c r="E6" s="15">
        <v>7.7205490599999997</v>
      </c>
      <c r="F6" s="15">
        <v>8.2505514899999994</v>
      </c>
      <c r="G6" s="14" t="s">
        <v>326</v>
      </c>
      <c r="H6" s="14" t="s">
        <v>271</v>
      </c>
      <c r="I6" s="15">
        <v>1.06</v>
      </c>
      <c r="J6" s="15">
        <v>0</v>
      </c>
      <c r="K6" s="15">
        <v>0</v>
      </c>
      <c r="L6" s="15">
        <v>0</v>
      </c>
      <c r="M6" s="16"/>
    </row>
    <row r="7" spans="1:14" x14ac:dyDescent="0.25">
      <c r="A7" s="14" t="s">
        <v>44</v>
      </c>
      <c r="B7" s="14" t="s">
        <v>3</v>
      </c>
      <c r="C7" s="14">
        <v>58</v>
      </c>
      <c r="D7" s="14" t="s">
        <v>4</v>
      </c>
      <c r="E7" s="15">
        <v>8.2505514899999994</v>
      </c>
      <c r="F7" s="15">
        <v>8.3305489900000005</v>
      </c>
      <c r="G7" s="14" t="s">
        <v>271</v>
      </c>
      <c r="H7" s="14" t="s">
        <v>130</v>
      </c>
      <c r="I7" s="15">
        <v>0.16</v>
      </c>
      <c r="J7" s="15">
        <v>0</v>
      </c>
      <c r="K7" s="15">
        <v>0</v>
      </c>
      <c r="L7" s="15">
        <v>0</v>
      </c>
      <c r="M7" s="16"/>
    </row>
    <row r="8" spans="1:14" x14ac:dyDescent="0.25">
      <c r="A8" s="14" t="s">
        <v>44</v>
      </c>
      <c r="B8" s="14" t="s">
        <v>3</v>
      </c>
      <c r="C8" s="14">
        <v>58</v>
      </c>
      <c r="D8" s="14" t="s">
        <v>4</v>
      </c>
      <c r="E8" s="15">
        <v>8.3305489900000005</v>
      </c>
      <c r="F8" s="15">
        <v>12.009499999999999</v>
      </c>
      <c r="G8" s="14" t="s">
        <v>130</v>
      </c>
      <c r="H8" s="14" t="s">
        <v>47</v>
      </c>
      <c r="I8" s="15">
        <v>3.68</v>
      </c>
      <c r="J8" s="15">
        <v>7.36</v>
      </c>
      <c r="K8" s="15">
        <v>0</v>
      </c>
      <c r="L8" s="15">
        <v>0</v>
      </c>
      <c r="M8" s="16"/>
    </row>
    <row r="9" spans="1:14" x14ac:dyDescent="0.25">
      <c r="A9" s="14" t="s">
        <v>44</v>
      </c>
      <c r="B9" s="14" t="s">
        <v>3</v>
      </c>
      <c r="C9" s="14">
        <v>58</v>
      </c>
      <c r="D9" s="14" t="s">
        <v>4</v>
      </c>
      <c r="E9" s="15">
        <v>12.009499999999999</v>
      </c>
      <c r="F9" s="15">
        <v>14.8805491</v>
      </c>
      <c r="G9" s="14" t="s">
        <v>47</v>
      </c>
      <c r="H9" s="14" t="s">
        <v>327</v>
      </c>
      <c r="I9" s="15">
        <v>2.87</v>
      </c>
      <c r="J9" s="15">
        <v>5.74</v>
      </c>
      <c r="K9" s="15">
        <v>0</v>
      </c>
      <c r="L9" s="15">
        <v>0</v>
      </c>
      <c r="M9" s="16"/>
    </row>
    <row r="10" spans="1:14" x14ac:dyDescent="0.25">
      <c r="A10" s="14" t="s">
        <v>44</v>
      </c>
      <c r="B10" s="14" t="s">
        <v>3</v>
      </c>
      <c r="C10" s="14">
        <v>58</v>
      </c>
      <c r="D10" s="14" t="s">
        <v>4</v>
      </c>
      <c r="E10" s="15">
        <v>16.530549929999999</v>
      </c>
      <c r="F10" s="15">
        <v>20.98</v>
      </c>
      <c r="G10" s="14" t="s">
        <v>327</v>
      </c>
      <c r="H10" s="14" t="s">
        <v>133</v>
      </c>
      <c r="I10" s="15">
        <v>4.45</v>
      </c>
      <c r="J10" s="15">
        <v>8.9</v>
      </c>
      <c r="K10" s="15">
        <v>0</v>
      </c>
      <c r="L10" s="15">
        <v>0</v>
      </c>
      <c r="M10" s="16"/>
    </row>
    <row r="11" spans="1:14" x14ac:dyDescent="0.25">
      <c r="A11" s="14" t="s">
        <v>44</v>
      </c>
      <c r="B11" s="14" t="s">
        <v>3</v>
      </c>
      <c r="C11" s="14">
        <v>58</v>
      </c>
      <c r="D11" s="14" t="s">
        <v>4</v>
      </c>
      <c r="E11" s="15">
        <v>20.98</v>
      </c>
      <c r="F11" s="15">
        <v>21.110553629999998</v>
      </c>
      <c r="G11" s="14" t="s">
        <v>133</v>
      </c>
      <c r="H11" s="14" t="s">
        <v>37</v>
      </c>
      <c r="I11" s="15">
        <v>0.26</v>
      </c>
      <c r="J11" s="15">
        <v>0.26</v>
      </c>
      <c r="K11" s="15">
        <v>0</v>
      </c>
      <c r="L11" s="15">
        <v>0</v>
      </c>
      <c r="M11" s="16"/>
    </row>
    <row r="12" spans="1:14" x14ac:dyDescent="0.25">
      <c r="A12" s="14" t="s">
        <v>44</v>
      </c>
      <c r="B12" s="14" t="s">
        <v>3</v>
      </c>
      <c r="C12" s="14">
        <v>58</v>
      </c>
      <c r="D12" s="14" t="s">
        <v>4</v>
      </c>
      <c r="E12" s="15">
        <v>21.110553629999998</v>
      </c>
      <c r="F12" s="15">
        <v>22.630547020000002</v>
      </c>
      <c r="G12" s="14" t="s">
        <v>37</v>
      </c>
      <c r="H12" s="14" t="s">
        <v>294</v>
      </c>
      <c r="I12" s="15">
        <v>3.04</v>
      </c>
      <c r="J12" s="15">
        <v>3.04</v>
      </c>
      <c r="K12" s="15">
        <v>0</v>
      </c>
      <c r="L12" s="15">
        <v>3.04</v>
      </c>
      <c r="M12" s="16"/>
    </row>
    <row r="13" spans="1:14" x14ac:dyDescent="0.25">
      <c r="A13" s="14" t="s">
        <v>44</v>
      </c>
      <c r="B13" s="14" t="s">
        <v>3</v>
      </c>
      <c r="C13" s="14">
        <v>58</v>
      </c>
      <c r="D13" s="14" t="s">
        <v>4</v>
      </c>
      <c r="E13" s="15">
        <v>22.630547020000002</v>
      </c>
      <c r="F13" s="15">
        <v>23.080551060000001</v>
      </c>
      <c r="G13" s="14" t="s">
        <v>294</v>
      </c>
      <c r="H13" s="14" t="s">
        <v>328</v>
      </c>
      <c r="I13" s="15">
        <v>0.45</v>
      </c>
      <c r="J13" s="15">
        <v>0.9</v>
      </c>
      <c r="K13" s="15">
        <v>0</v>
      </c>
      <c r="L13" s="15">
        <v>0.9</v>
      </c>
      <c r="M13" s="16"/>
    </row>
    <row r="14" spans="1:14" x14ac:dyDescent="0.25">
      <c r="A14" s="14" t="s">
        <v>44</v>
      </c>
      <c r="B14" s="14" t="s">
        <v>3</v>
      </c>
      <c r="C14" s="14">
        <v>82</v>
      </c>
      <c r="D14" s="14" t="s">
        <v>4</v>
      </c>
      <c r="E14" s="15">
        <v>0</v>
      </c>
      <c r="F14" s="15">
        <v>3.39977967</v>
      </c>
      <c r="G14" s="14" t="s">
        <v>48</v>
      </c>
      <c r="H14" s="14" t="s">
        <v>323</v>
      </c>
      <c r="I14" s="15">
        <v>3.39999999</v>
      </c>
      <c r="J14" s="15">
        <v>6.7999999799999999</v>
      </c>
      <c r="K14" s="15">
        <v>0</v>
      </c>
      <c r="L14" s="15">
        <v>0</v>
      </c>
      <c r="M14" s="16"/>
    </row>
    <row r="15" spans="1:14" x14ac:dyDescent="0.25">
      <c r="A15" s="14" t="s">
        <v>44</v>
      </c>
      <c r="B15" s="14" t="s">
        <v>3</v>
      </c>
      <c r="C15" s="14">
        <v>82</v>
      </c>
      <c r="D15" s="14" t="s">
        <v>4</v>
      </c>
      <c r="E15" s="15">
        <v>3.39977967</v>
      </c>
      <c r="F15" s="15">
        <v>3.6697773599999999</v>
      </c>
      <c r="G15" s="14" t="s">
        <v>323</v>
      </c>
      <c r="H15" s="14" t="s">
        <v>130</v>
      </c>
      <c r="I15" s="15">
        <v>0.54</v>
      </c>
      <c r="J15" s="15">
        <v>0.54</v>
      </c>
      <c r="K15" s="15">
        <v>0</v>
      </c>
      <c r="L15" s="15">
        <v>0</v>
      </c>
      <c r="M15" s="16"/>
    </row>
    <row r="16" spans="1:14" x14ac:dyDescent="0.25">
      <c r="A16" s="14" t="s">
        <v>44</v>
      </c>
      <c r="B16" s="14" t="s">
        <v>3</v>
      </c>
      <c r="C16" s="14">
        <v>82</v>
      </c>
      <c r="D16" s="14" t="s">
        <v>4</v>
      </c>
      <c r="E16" s="15">
        <v>3.6697773599999999</v>
      </c>
      <c r="F16" s="15">
        <v>5.1050000000000004</v>
      </c>
      <c r="G16" s="14" t="s">
        <v>130</v>
      </c>
      <c r="H16" s="14" t="s">
        <v>329</v>
      </c>
      <c r="I16" s="15">
        <v>1.4350000000000001</v>
      </c>
      <c r="J16" s="15">
        <v>2.87</v>
      </c>
      <c r="K16" s="15">
        <v>0</v>
      </c>
      <c r="L16" s="15">
        <v>0</v>
      </c>
      <c r="M16" s="16"/>
    </row>
    <row r="17" spans="1:13" x14ac:dyDescent="0.25">
      <c r="A17" s="14" t="s">
        <v>44</v>
      </c>
      <c r="B17" s="14" t="s">
        <v>3</v>
      </c>
      <c r="C17" s="14">
        <v>82</v>
      </c>
      <c r="D17" s="14" t="s">
        <v>4</v>
      </c>
      <c r="E17" s="15">
        <v>5.1050000000000004</v>
      </c>
      <c r="F17" s="15">
        <v>10.005000000000001</v>
      </c>
      <c r="G17" s="14" t="s">
        <v>329</v>
      </c>
      <c r="H17" s="14" t="s">
        <v>330</v>
      </c>
      <c r="I17" s="15">
        <v>4.9000000000000004</v>
      </c>
      <c r="J17" s="15">
        <v>9.4700000000000006</v>
      </c>
      <c r="K17" s="15">
        <v>0</v>
      </c>
      <c r="L17" s="15">
        <v>0</v>
      </c>
      <c r="M17" s="16"/>
    </row>
    <row r="18" spans="1:13" x14ac:dyDescent="0.25">
      <c r="A18" s="14" t="s">
        <v>44</v>
      </c>
      <c r="B18" s="14" t="s">
        <v>3</v>
      </c>
      <c r="C18" s="14">
        <v>83</v>
      </c>
      <c r="D18" s="14" t="s">
        <v>4</v>
      </c>
      <c r="E18" s="15">
        <v>0</v>
      </c>
      <c r="F18" s="15">
        <v>2.61</v>
      </c>
      <c r="G18" s="14" t="s">
        <v>142</v>
      </c>
      <c r="H18" s="14" t="s">
        <v>331</v>
      </c>
      <c r="I18" s="15">
        <v>2.61</v>
      </c>
      <c r="J18" s="15">
        <v>5.22</v>
      </c>
      <c r="K18" s="15">
        <v>0</v>
      </c>
      <c r="L18" s="15">
        <v>0</v>
      </c>
      <c r="M18" s="16"/>
    </row>
    <row r="19" spans="1:13" x14ac:dyDescent="0.25">
      <c r="A19" s="14" t="s">
        <v>44</v>
      </c>
      <c r="B19" s="14" t="s">
        <v>3</v>
      </c>
      <c r="C19" s="14">
        <v>83</v>
      </c>
      <c r="D19" s="14" t="s">
        <v>4</v>
      </c>
      <c r="E19" s="15">
        <v>4.17</v>
      </c>
      <c r="F19" s="15">
        <v>10.49</v>
      </c>
      <c r="G19" s="14" t="s">
        <v>331</v>
      </c>
      <c r="H19" s="14" t="s">
        <v>299</v>
      </c>
      <c r="I19" s="15">
        <v>6.32</v>
      </c>
      <c r="J19" s="15">
        <v>12.64</v>
      </c>
      <c r="K19" s="15">
        <v>0</v>
      </c>
      <c r="L19" s="15">
        <v>0</v>
      </c>
      <c r="M19" s="16"/>
    </row>
    <row r="20" spans="1:13" x14ac:dyDescent="0.25">
      <c r="A20" s="14" t="s">
        <v>44</v>
      </c>
      <c r="B20" s="14" t="s">
        <v>18</v>
      </c>
      <c r="C20" s="14">
        <v>90</v>
      </c>
      <c r="D20" s="14" t="s">
        <v>7</v>
      </c>
      <c r="E20" s="15">
        <v>18.610256440000001</v>
      </c>
      <c r="F20" s="15">
        <v>23.32978039</v>
      </c>
      <c r="G20" s="14" t="s">
        <v>332</v>
      </c>
      <c r="H20" s="14" t="s">
        <v>330</v>
      </c>
      <c r="I20" s="15">
        <v>0</v>
      </c>
      <c r="J20" s="15">
        <v>4.72</v>
      </c>
      <c r="K20" s="15">
        <v>4.72</v>
      </c>
      <c r="L20" s="15">
        <v>9.44</v>
      </c>
      <c r="M20" s="16"/>
    </row>
    <row r="21" spans="1:13" x14ac:dyDescent="0.25">
      <c r="A21" s="14" t="s">
        <v>44</v>
      </c>
      <c r="B21" s="14" t="s">
        <v>18</v>
      </c>
      <c r="C21" s="14">
        <v>90</v>
      </c>
      <c r="D21" s="14" t="s">
        <v>9</v>
      </c>
      <c r="E21" s="15">
        <v>18.610256440000001</v>
      </c>
      <c r="F21" s="15">
        <v>23.32978039</v>
      </c>
      <c r="G21" s="14" t="s">
        <v>332</v>
      </c>
      <c r="H21" s="14" t="s">
        <v>330</v>
      </c>
      <c r="I21" s="15">
        <v>0</v>
      </c>
      <c r="J21" s="15">
        <v>4.72</v>
      </c>
      <c r="K21" s="15">
        <v>4.72</v>
      </c>
      <c r="L21" s="15">
        <v>9.44</v>
      </c>
      <c r="M21" s="16"/>
    </row>
    <row r="22" spans="1:13" x14ac:dyDescent="0.25">
      <c r="A22" s="14" t="s">
        <v>44</v>
      </c>
      <c r="B22" s="14" t="s">
        <v>18</v>
      </c>
      <c r="C22" s="14">
        <v>90</v>
      </c>
      <c r="D22" s="14" t="s">
        <v>7</v>
      </c>
      <c r="E22" s="15">
        <v>18.649999999999999</v>
      </c>
      <c r="F22" s="15">
        <v>19.04</v>
      </c>
      <c r="G22" s="46" t="s">
        <v>50</v>
      </c>
      <c r="H22" s="46" t="s">
        <v>151</v>
      </c>
      <c r="I22" s="15">
        <v>0</v>
      </c>
      <c r="J22" s="15">
        <v>0.19</v>
      </c>
      <c r="K22" s="15">
        <v>0.19</v>
      </c>
      <c r="L22" s="15">
        <v>0</v>
      </c>
      <c r="M22" s="16" t="s">
        <v>333</v>
      </c>
    </row>
    <row r="23" spans="1:13" x14ac:dyDescent="0.25">
      <c r="A23" s="14" t="s">
        <v>44</v>
      </c>
      <c r="B23" s="14" t="s">
        <v>18</v>
      </c>
      <c r="C23" s="14">
        <v>90</v>
      </c>
      <c r="D23" s="14" t="s">
        <v>7</v>
      </c>
      <c r="E23" s="15">
        <v>18.649999999999999</v>
      </c>
      <c r="F23" s="15">
        <v>19.04</v>
      </c>
      <c r="G23" s="46" t="s">
        <v>50</v>
      </c>
      <c r="H23" s="46" t="s">
        <v>152</v>
      </c>
      <c r="I23" s="15">
        <v>0</v>
      </c>
      <c r="J23" s="15">
        <v>0.19</v>
      </c>
      <c r="K23" s="15">
        <v>0.19</v>
      </c>
      <c r="L23" s="15">
        <v>0.04</v>
      </c>
      <c r="M23" s="16" t="s">
        <v>334</v>
      </c>
    </row>
    <row r="24" spans="1:13" x14ac:dyDescent="0.25">
      <c r="A24" s="14" t="s">
        <v>44</v>
      </c>
      <c r="B24" s="14" t="s">
        <v>18</v>
      </c>
      <c r="C24" s="14">
        <v>90</v>
      </c>
      <c r="D24" s="14" t="s">
        <v>9</v>
      </c>
      <c r="E24" s="15">
        <v>18.649999999999999</v>
      </c>
      <c r="F24" s="15">
        <v>19.04</v>
      </c>
      <c r="G24" s="46" t="s">
        <v>50</v>
      </c>
      <c r="H24" s="46" t="s">
        <v>151</v>
      </c>
      <c r="I24" s="15">
        <v>0</v>
      </c>
      <c r="J24" s="15">
        <v>0.18</v>
      </c>
      <c r="K24" s="15">
        <v>0.18</v>
      </c>
      <c r="L24" s="15">
        <v>0</v>
      </c>
      <c r="M24" s="16" t="s">
        <v>335</v>
      </c>
    </row>
    <row r="25" spans="1:13" x14ac:dyDescent="0.25">
      <c r="A25" s="14" t="s">
        <v>44</v>
      </c>
      <c r="B25" s="14" t="s">
        <v>18</v>
      </c>
      <c r="C25" s="14">
        <v>90</v>
      </c>
      <c r="D25" s="14" t="s">
        <v>9</v>
      </c>
      <c r="E25" s="15">
        <v>18.649999999999999</v>
      </c>
      <c r="F25" s="15">
        <v>19.04</v>
      </c>
      <c r="G25" s="46" t="s">
        <v>50</v>
      </c>
      <c r="H25" s="46" t="s">
        <v>152</v>
      </c>
      <c r="I25" s="15">
        <v>0</v>
      </c>
      <c r="J25" s="15">
        <v>0.17</v>
      </c>
      <c r="K25" s="15">
        <v>0.17</v>
      </c>
      <c r="L25" s="15">
        <v>0.03</v>
      </c>
      <c r="M25" s="16" t="s">
        <v>336</v>
      </c>
    </row>
    <row r="26" spans="1:13" x14ac:dyDescent="0.25">
      <c r="A26" s="14" t="s">
        <v>44</v>
      </c>
      <c r="B26" s="14" t="s">
        <v>18</v>
      </c>
      <c r="C26" s="14">
        <v>90</v>
      </c>
      <c r="D26" s="14" t="s">
        <v>7</v>
      </c>
      <c r="E26" s="15">
        <v>20.2</v>
      </c>
      <c r="F26" s="15">
        <v>20.96</v>
      </c>
      <c r="G26" s="46" t="s">
        <v>46</v>
      </c>
      <c r="H26" s="46" t="s">
        <v>151</v>
      </c>
      <c r="I26" s="15">
        <v>0</v>
      </c>
      <c r="J26" s="15">
        <v>0.19</v>
      </c>
      <c r="K26" s="15">
        <v>0.19</v>
      </c>
      <c r="L26" s="15">
        <v>0.03</v>
      </c>
      <c r="M26" s="16" t="s">
        <v>337</v>
      </c>
    </row>
    <row r="27" spans="1:13" x14ac:dyDescent="0.25">
      <c r="A27" s="14" t="s">
        <v>44</v>
      </c>
      <c r="B27" s="14" t="s">
        <v>18</v>
      </c>
      <c r="C27" s="14">
        <v>90</v>
      </c>
      <c r="D27" s="14" t="s">
        <v>7</v>
      </c>
      <c r="E27" s="15">
        <v>20.2</v>
      </c>
      <c r="F27" s="15">
        <v>20.96</v>
      </c>
      <c r="G27" s="46" t="s">
        <v>46</v>
      </c>
      <c r="H27" s="46" t="s">
        <v>152</v>
      </c>
      <c r="I27" s="15">
        <v>0</v>
      </c>
      <c r="J27" s="15">
        <v>0.21</v>
      </c>
      <c r="K27" s="15">
        <v>0.21</v>
      </c>
      <c r="L27" s="15">
        <v>0.05</v>
      </c>
      <c r="M27" s="16" t="s">
        <v>338</v>
      </c>
    </row>
    <row r="28" spans="1:13" x14ac:dyDescent="0.25">
      <c r="A28" s="14" t="s">
        <v>44</v>
      </c>
      <c r="B28" s="14" t="s">
        <v>18</v>
      </c>
      <c r="C28" s="14">
        <v>90</v>
      </c>
      <c r="D28" s="14" t="s">
        <v>9</v>
      </c>
      <c r="E28" s="15">
        <v>20.2</v>
      </c>
      <c r="F28" s="15">
        <v>20.96</v>
      </c>
      <c r="G28" s="46" t="s">
        <v>46</v>
      </c>
      <c r="H28" s="46" t="s">
        <v>151</v>
      </c>
      <c r="I28" s="15">
        <v>0</v>
      </c>
      <c r="J28" s="15">
        <v>0.15</v>
      </c>
      <c r="K28" s="15">
        <v>0.15</v>
      </c>
      <c r="L28" s="15">
        <v>0.02</v>
      </c>
      <c r="M28" s="16" t="s">
        <v>339</v>
      </c>
    </row>
    <row r="29" spans="1:13" x14ac:dyDescent="0.25">
      <c r="A29" s="14" t="s">
        <v>44</v>
      </c>
      <c r="B29" s="14" t="s">
        <v>18</v>
      </c>
      <c r="C29" s="14">
        <v>90</v>
      </c>
      <c r="D29" s="14" t="s">
        <v>9</v>
      </c>
      <c r="E29" s="15">
        <v>20.2</v>
      </c>
      <c r="F29" s="15">
        <v>20.96</v>
      </c>
      <c r="G29" s="46" t="s">
        <v>46</v>
      </c>
      <c r="H29" s="46" t="s">
        <v>152</v>
      </c>
      <c r="I29" s="15">
        <v>0</v>
      </c>
      <c r="J29" s="15">
        <v>0.23</v>
      </c>
      <c r="K29" s="15">
        <v>0.23</v>
      </c>
      <c r="L29" s="15">
        <v>0.02</v>
      </c>
      <c r="M29" s="16" t="s">
        <v>340</v>
      </c>
    </row>
    <row r="30" spans="1:13" x14ac:dyDescent="0.25">
      <c r="A30" s="14" t="s">
        <v>44</v>
      </c>
      <c r="B30" s="14" t="s">
        <v>18</v>
      </c>
      <c r="C30" s="14">
        <v>90</v>
      </c>
      <c r="D30" s="14" t="s">
        <v>7</v>
      </c>
      <c r="E30" s="15">
        <v>21.86</v>
      </c>
      <c r="F30" s="15">
        <v>22.63</v>
      </c>
      <c r="G30" s="46" t="s">
        <v>341</v>
      </c>
      <c r="H30" s="46" t="s">
        <v>151</v>
      </c>
      <c r="I30" s="15">
        <v>0</v>
      </c>
      <c r="J30" s="15">
        <v>0.25</v>
      </c>
      <c r="K30" s="15">
        <v>0.25</v>
      </c>
      <c r="L30" s="15">
        <v>0</v>
      </c>
      <c r="M30" s="16" t="s">
        <v>342</v>
      </c>
    </row>
    <row r="31" spans="1:13" x14ac:dyDescent="0.25">
      <c r="A31" s="14" t="s">
        <v>44</v>
      </c>
      <c r="B31" s="14" t="s">
        <v>18</v>
      </c>
      <c r="C31" s="14">
        <v>90</v>
      </c>
      <c r="D31" s="14" t="s">
        <v>7</v>
      </c>
      <c r="E31" s="15">
        <v>21.86</v>
      </c>
      <c r="F31" s="15">
        <v>22.63</v>
      </c>
      <c r="G31" s="46" t="s">
        <v>341</v>
      </c>
      <c r="H31" s="46" t="s">
        <v>152</v>
      </c>
      <c r="I31" s="15">
        <v>0</v>
      </c>
      <c r="J31" s="15">
        <v>0.15</v>
      </c>
      <c r="K31" s="15">
        <v>0.15</v>
      </c>
      <c r="L31" s="15">
        <v>0</v>
      </c>
      <c r="M31" s="16" t="s">
        <v>343</v>
      </c>
    </row>
    <row r="32" spans="1:13" x14ac:dyDescent="0.25">
      <c r="A32" s="14" t="s">
        <v>44</v>
      </c>
      <c r="B32" s="14" t="s">
        <v>18</v>
      </c>
      <c r="C32" s="14">
        <v>90</v>
      </c>
      <c r="D32" s="14" t="s">
        <v>9</v>
      </c>
      <c r="E32" s="15">
        <v>21.86</v>
      </c>
      <c r="F32" s="15">
        <v>22.63</v>
      </c>
      <c r="G32" s="46" t="s">
        <v>341</v>
      </c>
      <c r="H32" s="46" t="s">
        <v>151</v>
      </c>
      <c r="I32" s="15">
        <v>0</v>
      </c>
      <c r="J32" s="15">
        <v>0.19</v>
      </c>
      <c r="K32" s="15">
        <v>0.19</v>
      </c>
      <c r="L32" s="15">
        <v>0</v>
      </c>
      <c r="M32" s="16" t="s">
        <v>344</v>
      </c>
    </row>
    <row r="33" spans="1:13" x14ac:dyDescent="0.25">
      <c r="A33" s="14" t="s">
        <v>44</v>
      </c>
      <c r="B33" s="14" t="s">
        <v>18</v>
      </c>
      <c r="C33" s="14">
        <v>90</v>
      </c>
      <c r="D33" s="14" t="s">
        <v>9</v>
      </c>
      <c r="E33" s="15">
        <v>21.86</v>
      </c>
      <c r="F33" s="15">
        <v>22.63</v>
      </c>
      <c r="G33" s="46" t="s">
        <v>341</v>
      </c>
      <c r="H33" s="46" t="s">
        <v>152</v>
      </c>
      <c r="I33" s="15">
        <v>0</v>
      </c>
      <c r="J33" s="15">
        <v>0.15</v>
      </c>
      <c r="K33" s="15">
        <v>0.15</v>
      </c>
      <c r="L33" s="15">
        <v>0</v>
      </c>
      <c r="M33" s="16" t="s">
        <v>345</v>
      </c>
    </row>
    <row r="34" spans="1:13" x14ac:dyDescent="0.25">
      <c r="A34" s="14" t="s">
        <v>44</v>
      </c>
      <c r="B34" s="14" t="s">
        <v>3</v>
      </c>
      <c r="C34" s="14">
        <v>113</v>
      </c>
      <c r="D34" s="14" t="s">
        <v>4</v>
      </c>
      <c r="E34" s="15">
        <v>0</v>
      </c>
      <c r="F34" s="15">
        <v>4.62</v>
      </c>
      <c r="G34" s="14" t="s">
        <v>258</v>
      </c>
      <c r="H34" s="14" t="s">
        <v>346</v>
      </c>
      <c r="I34" s="15">
        <v>4.6199998999999998</v>
      </c>
      <c r="J34" s="15">
        <v>9.2399997999999997</v>
      </c>
      <c r="K34" s="15">
        <v>0</v>
      </c>
      <c r="L34" s="15">
        <v>0</v>
      </c>
      <c r="M34" s="16"/>
    </row>
    <row r="35" spans="1:13" x14ac:dyDescent="0.25">
      <c r="A35" s="14" t="s">
        <v>44</v>
      </c>
      <c r="B35" s="14" t="s">
        <v>3</v>
      </c>
      <c r="C35" s="14">
        <v>113</v>
      </c>
      <c r="D35" s="14" t="s">
        <v>4</v>
      </c>
      <c r="E35" s="15">
        <v>4.62</v>
      </c>
      <c r="F35" s="15">
        <v>6.31</v>
      </c>
      <c r="G35" s="14" t="s">
        <v>346</v>
      </c>
      <c r="H35" s="14" t="s">
        <v>346</v>
      </c>
      <c r="I35" s="15">
        <v>1.69</v>
      </c>
      <c r="J35" s="15">
        <v>3.38</v>
      </c>
      <c r="K35" s="15">
        <v>0</v>
      </c>
      <c r="L35" s="15">
        <v>0</v>
      </c>
      <c r="M35" s="16"/>
    </row>
    <row r="36" spans="1:13" x14ac:dyDescent="0.25">
      <c r="A36" s="14" t="s">
        <v>44</v>
      </c>
      <c r="B36" s="14" t="s">
        <v>3</v>
      </c>
      <c r="C36" s="14">
        <v>113</v>
      </c>
      <c r="D36" s="14" t="s">
        <v>4</v>
      </c>
      <c r="E36" s="15">
        <v>6.31</v>
      </c>
      <c r="F36" s="15">
        <v>6.7</v>
      </c>
      <c r="G36" s="14" t="s">
        <v>346</v>
      </c>
      <c r="H36" s="14" t="s">
        <v>129</v>
      </c>
      <c r="I36" s="15">
        <v>0.39</v>
      </c>
      <c r="J36" s="15">
        <v>0.78</v>
      </c>
      <c r="K36" s="15">
        <v>0</v>
      </c>
      <c r="L36" s="15">
        <v>0</v>
      </c>
      <c r="M36" s="16"/>
    </row>
    <row r="37" spans="1:13" x14ac:dyDescent="0.25">
      <c r="A37" s="14" t="s">
        <v>44</v>
      </c>
      <c r="B37" s="14" t="s">
        <v>3</v>
      </c>
      <c r="C37" s="14">
        <v>113</v>
      </c>
      <c r="D37" s="14" t="s">
        <v>4</v>
      </c>
      <c r="E37" s="15">
        <v>6.7</v>
      </c>
      <c r="F37" s="15">
        <v>7.48</v>
      </c>
      <c r="G37" s="14" t="s">
        <v>129</v>
      </c>
      <c r="H37" s="14" t="s">
        <v>19</v>
      </c>
      <c r="I37" s="15">
        <v>1.56</v>
      </c>
      <c r="J37" s="15">
        <v>1.56</v>
      </c>
      <c r="K37" s="15">
        <v>0</v>
      </c>
      <c r="L37" s="15">
        <v>0</v>
      </c>
      <c r="M37" s="16"/>
    </row>
    <row r="38" spans="1:13" x14ac:dyDescent="0.25">
      <c r="A38" s="14" t="s">
        <v>44</v>
      </c>
      <c r="B38" s="14" t="s">
        <v>3</v>
      </c>
      <c r="C38" s="14">
        <v>113</v>
      </c>
      <c r="D38" s="14" t="s">
        <v>4</v>
      </c>
      <c r="E38" s="15">
        <v>7.48</v>
      </c>
      <c r="F38" s="15">
        <v>10.17</v>
      </c>
      <c r="G38" s="14" t="s">
        <v>19</v>
      </c>
      <c r="H38" s="14" t="s">
        <v>131</v>
      </c>
      <c r="I38" s="15">
        <v>2.69</v>
      </c>
      <c r="J38" s="15">
        <v>5.38</v>
      </c>
      <c r="K38" s="15">
        <v>0</v>
      </c>
      <c r="L38" s="15">
        <v>0</v>
      </c>
      <c r="M38" s="16"/>
    </row>
    <row r="39" spans="1:13" x14ac:dyDescent="0.25">
      <c r="A39" s="14" t="s">
        <v>44</v>
      </c>
      <c r="B39" s="14" t="s">
        <v>3</v>
      </c>
      <c r="C39" s="14">
        <v>113</v>
      </c>
      <c r="D39" s="14" t="s">
        <v>7</v>
      </c>
      <c r="E39" s="15">
        <v>10.17</v>
      </c>
      <c r="F39" s="15">
        <v>11.66</v>
      </c>
      <c r="G39" s="14" t="s">
        <v>131</v>
      </c>
      <c r="H39" s="14" t="s">
        <v>321</v>
      </c>
      <c r="I39" s="15">
        <v>0</v>
      </c>
      <c r="J39" s="15">
        <v>1.49</v>
      </c>
      <c r="K39" s="15">
        <v>1.49</v>
      </c>
      <c r="L39" s="15">
        <v>1.49</v>
      </c>
      <c r="M39" s="16"/>
    </row>
    <row r="40" spans="1:13" x14ac:dyDescent="0.25">
      <c r="A40" s="14" t="s">
        <v>44</v>
      </c>
      <c r="B40" s="14" t="s">
        <v>3</v>
      </c>
      <c r="C40" s="14">
        <v>113</v>
      </c>
      <c r="D40" s="14" t="s">
        <v>9</v>
      </c>
      <c r="E40" s="15">
        <v>10.17005646</v>
      </c>
      <c r="F40" s="15">
        <v>11.65979055</v>
      </c>
      <c r="G40" s="14" t="s">
        <v>131</v>
      </c>
      <c r="H40" s="14" t="s">
        <v>321</v>
      </c>
      <c r="I40" s="15">
        <v>0</v>
      </c>
      <c r="J40" s="15">
        <v>1.49</v>
      </c>
      <c r="K40" s="15">
        <v>1.49</v>
      </c>
      <c r="L40" s="15">
        <v>1.49</v>
      </c>
      <c r="M40" s="16"/>
    </row>
    <row r="41" spans="1:13" x14ac:dyDescent="0.25">
      <c r="A41" s="14" t="s">
        <v>44</v>
      </c>
      <c r="B41" s="14" t="s">
        <v>3</v>
      </c>
      <c r="C41" s="14">
        <v>162</v>
      </c>
      <c r="D41" s="14" t="s">
        <v>4</v>
      </c>
      <c r="E41" s="15">
        <v>0</v>
      </c>
      <c r="F41" s="15">
        <v>8.7430000000000003</v>
      </c>
      <c r="G41" s="14" t="s">
        <v>139</v>
      </c>
      <c r="H41" s="14" t="s">
        <v>142</v>
      </c>
      <c r="I41" s="15">
        <v>8.74</v>
      </c>
      <c r="J41" s="15">
        <v>17.48</v>
      </c>
      <c r="K41" s="15">
        <v>0</v>
      </c>
      <c r="L41" s="15">
        <v>0</v>
      </c>
      <c r="M41" s="16"/>
    </row>
    <row r="42" spans="1:13" x14ac:dyDescent="0.25">
      <c r="A42" s="14" t="s">
        <v>44</v>
      </c>
      <c r="B42" s="14" t="s">
        <v>3</v>
      </c>
      <c r="C42" s="14">
        <v>254</v>
      </c>
      <c r="D42" s="14" t="s">
        <v>4</v>
      </c>
      <c r="E42" s="15">
        <v>0</v>
      </c>
      <c r="F42" s="15">
        <v>0.36987171000000002</v>
      </c>
      <c r="G42" s="14" t="s">
        <v>48</v>
      </c>
      <c r="H42" s="14" t="s">
        <v>130</v>
      </c>
      <c r="I42" s="15">
        <v>0.74</v>
      </c>
      <c r="J42" s="15">
        <v>0.73999979999999999</v>
      </c>
      <c r="K42" s="15">
        <v>0</v>
      </c>
      <c r="L42" s="15">
        <v>0</v>
      </c>
      <c r="M42" s="16"/>
    </row>
    <row r="43" spans="1:13" x14ac:dyDescent="0.25">
      <c r="A43" s="14" t="s">
        <v>44</v>
      </c>
      <c r="B43" s="14" t="s">
        <v>3</v>
      </c>
      <c r="C43" s="14">
        <v>254</v>
      </c>
      <c r="D43" s="14" t="s">
        <v>4</v>
      </c>
      <c r="E43" s="15">
        <v>0.36987171000000002</v>
      </c>
      <c r="F43" s="15">
        <v>0.43</v>
      </c>
      <c r="G43" s="14" t="s">
        <v>130</v>
      </c>
      <c r="H43" s="14" t="s">
        <v>133</v>
      </c>
      <c r="I43" s="15">
        <v>0.06</v>
      </c>
      <c r="J43" s="15">
        <v>0.12</v>
      </c>
      <c r="K43" s="15">
        <v>0</v>
      </c>
      <c r="L43" s="15">
        <v>0</v>
      </c>
      <c r="M43" s="16"/>
    </row>
    <row r="44" spans="1:13" x14ac:dyDescent="0.25">
      <c r="A44" s="14" t="s">
        <v>44</v>
      </c>
      <c r="B44" s="14" t="s">
        <v>3</v>
      </c>
      <c r="C44" s="14">
        <v>254</v>
      </c>
      <c r="D44" s="14" t="s">
        <v>4</v>
      </c>
      <c r="E44" s="15">
        <v>0.43</v>
      </c>
      <c r="F44" s="15">
        <v>0.79977306999999997</v>
      </c>
      <c r="G44" s="14" t="s">
        <v>133</v>
      </c>
      <c r="H44" s="14" t="s">
        <v>347</v>
      </c>
      <c r="I44" s="15">
        <v>0.37</v>
      </c>
      <c r="J44" s="15">
        <v>0.74</v>
      </c>
      <c r="K44" s="15">
        <v>0</v>
      </c>
      <c r="L44" s="15">
        <v>0</v>
      </c>
      <c r="M44" s="16"/>
    </row>
    <row r="45" spans="1:13" x14ac:dyDescent="0.25">
      <c r="A45" s="14" t="s">
        <v>44</v>
      </c>
      <c r="B45" s="14" t="s">
        <v>3</v>
      </c>
      <c r="C45" s="14">
        <v>254</v>
      </c>
      <c r="D45" s="14" t="s">
        <v>4</v>
      </c>
      <c r="E45" s="15">
        <v>0.8</v>
      </c>
      <c r="F45" s="15">
        <v>1.1398436000000001</v>
      </c>
      <c r="G45" s="14" t="s">
        <v>347</v>
      </c>
      <c r="H45" s="14" t="s">
        <v>348</v>
      </c>
      <c r="I45" s="15">
        <v>0.71</v>
      </c>
      <c r="J45" s="15">
        <v>1.42</v>
      </c>
      <c r="K45" s="15">
        <v>0</v>
      </c>
      <c r="L45" s="15">
        <v>1.42</v>
      </c>
      <c r="M45" s="16"/>
    </row>
    <row r="46" spans="1:13" x14ac:dyDescent="0.25">
      <c r="A46" s="14" t="s">
        <v>44</v>
      </c>
      <c r="B46" s="14" t="s">
        <v>3</v>
      </c>
      <c r="C46" s="14">
        <v>254</v>
      </c>
      <c r="D46" s="14" t="s">
        <v>4</v>
      </c>
      <c r="E46" s="15">
        <v>1.1398436000000001</v>
      </c>
      <c r="F46" s="15">
        <v>1.8300053300000001</v>
      </c>
      <c r="G46" s="14" t="s">
        <v>348</v>
      </c>
      <c r="H46" s="14" t="s">
        <v>51</v>
      </c>
      <c r="I46" s="15">
        <v>0.69</v>
      </c>
      <c r="J46" s="15">
        <v>1.38</v>
      </c>
      <c r="K46" s="15">
        <v>0</v>
      </c>
      <c r="L46" s="15">
        <v>0.11</v>
      </c>
      <c r="M46" s="16"/>
    </row>
    <row r="47" spans="1:13" x14ac:dyDescent="0.25">
      <c r="A47" s="14" t="s">
        <v>44</v>
      </c>
      <c r="B47" s="14" t="s">
        <v>3</v>
      </c>
      <c r="C47" s="14">
        <v>254</v>
      </c>
      <c r="D47" s="14" t="s">
        <v>4</v>
      </c>
      <c r="E47" s="15">
        <v>1.8300053300000001</v>
      </c>
      <c r="F47" s="15">
        <v>2.2800541499999998</v>
      </c>
      <c r="G47" s="14" t="s">
        <v>51</v>
      </c>
      <c r="H47" s="14" t="s">
        <v>45</v>
      </c>
      <c r="I47" s="15">
        <v>0.45</v>
      </c>
      <c r="J47" s="15">
        <v>0.9</v>
      </c>
      <c r="K47" s="15">
        <v>0</v>
      </c>
      <c r="L47" s="15">
        <v>0.9</v>
      </c>
      <c r="M47" s="16"/>
    </row>
    <row r="48" spans="1:13" x14ac:dyDescent="0.25">
      <c r="A48" s="14" t="s">
        <v>44</v>
      </c>
      <c r="B48" s="14" t="s">
        <v>3</v>
      </c>
      <c r="C48" s="14">
        <v>254</v>
      </c>
      <c r="D48" s="14" t="s">
        <v>4</v>
      </c>
      <c r="E48" s="15">
        <v>2.2800541499999998</v>
      </c>
      <c r="F48" s="15">
        <v>2.8201426700000001</v>
      </c>
      <c r="G48" s="14" t="s">
        <v>45</v>
      </c>
      <c r="H48" s="14" t="s">
        <v>349</v>
      </c>
      <c r="I48" s="15">
        <v>0.54</v>
      </c>
      <c r="J48" s="15">
        <v>1.08</v>
      </c>
      <c r="K48" s="15">
        <v>0</v>
      </c>
      <c r="L48" s="15">
        <v>0.04</v>
      </c>
      <c r="M48" s="16"/>
    </row>
    <row r="49" spans="1:13" x14ac:dyDescent="0.25">
      <c r="A49" s="14" t="s">
        <v>44</v>
      </c>
      <c r="B49" s="14" t="s">
        <v>3</v>
      </c>
      <c r="C49" s="14">
        <v>301</v>
      </c>
      <c r="D49" s="14" t="s">
        <v>4</v>
      </c>
      <c r="E49" s="15">
        <v>0</v>
      </c>
      <c r="F49" s="15">
        <v>6.3405523300000004</v>
      </c>
      <c r="G49" s="14" t="s">
        <v>142</v>
      </c>
      <c r="H49" s="14" t="s">
        <v>350</v>
      </c>
      <c r="I49" s="15">
        <v>6.3399998999999996</v>
      </c>
      <c r="J49" s="15">
        <v>12.679999799999999</v>
      </c>
      <c r="K49" s="15">
        <v>0</v>
      </c>
      <c r="L49" s="15">
        <v>0</v>
      </c>
      <c r="M49" s="16"/>
    </row>
    <row r="50" spans="1:13" x14ac:dyDescent="0.25">
      <c r="A50" s="14" t="s">
        <v>44</v>
      </c>
      <c r="B50" s="14" t="s">
        <v>3</v>
      </c>
      <c r="C50" s="14">
        <v>301</v>
      </c>
      <c r="D50" s="14" t="s">
        <v>4</v>
      </c>
      <c r="E50" s="15">
        <v>6.3405523300000004</v>
      </c>
      <c r="F50" s="15">
        <v>6.9705000000000004</v>
      </c>
      <c r="G50" s="14" t="s">
        <v>350</v>
      </c>
      <c r="H50" s="14" t="s">
        <v>47</v>
      </c>
      <c r="I50" s="15">
        <v>0.63</v>
      </c>
      <c r="J50" s="15">
        <v>1.26</v>
      </c>
      <c r="K50" s="15">
        <v>0</v>
      </c>
      <c r="L50" s="15">
        <v>0</v>
      </c>
      <c r="M50" s="16"/>
    </row>
    <row r="51" spans="1:13" x14ac:dyDescent="0.25">
      <c r="A51" s="14" t="s">
        <v>44</v>
      </c>
      <c r="B51" s="14" t="s">
        <v>3</v>
      </c>
      <c r="C51" s="14">
        <v>301</v>
      </c>
      <c r="D51" s="14" t="s">
        <v>4</v>
      </c>
      <c r="E51" s="15">
        <v>6.9705000000000004</v>
      </c>
      <c r="F51" s="15">
        <v>12.47</v>
      </c>
      <c r="G51" s="14" t="s">
        <v>47</v>
      </c>
      <c r="H51" s="14" t="s">
        <v>88</v>
      </c>
      <c r="I51" s="15">
        <v>5.5</v>
      </c>
      <c r="J51" s="15">
        <v>11</v>
      </c>
      <c r="K51" s="15">
        <v>0</v>
      </c>
      <c r="L51" s="15">
        <v>0</v>
      </c>
      <c r="M51" s="16"/>
    </row>
    <row r="52" spans="1:13" x14ac:dyDescent="0.25">
      <c r="A52" s="14" t="s">
        <v>44</v>
      </c>
      <c r="B52" s="14" t="s">
        <v>3</v>
      </c>
      <c r="C52" s="14">
        <v>301</v>
      </c>
      <c r="D52" s="14" t="s">
        <v>4</v>
      </c>
      <c r="E52" s="15">
        <v>12.47055014</v>
      </c>
      <c r="F52" s="15">
        <v>12.670061840000001</v>
      </c>
      <c r="G52" s="14" t="s">
        <v>88</v>
      </c>
      <c r="H52" s="14" t="s">
        <v>89</v>
      </c>
      <c r="I52" s="15">
        <v>0.2</v>
      </c>
      <c r="J52" s="15">
        <v>0.4</v>
      </c>
      <c r="K52" s="15">
        <v>0</v>
      </c>
      <c r="L52" s="15">
        <v>0</v>
      </c>
      <c r="M52" s="16"/>
    </row>
    <row r="53" spans="1:13" x14ac:dyDescent="0.25">
      <c r="A53" s="14" t="s">
        <v>44</v>
      </c>
      <c r="B53" s="14" t="s">
        <v>3</v>
      </c>
      <c r="C53" s="14">
        <v>301</v>
      </c>
      <c r="D53" s="14" t="s">
        <v>4</v>
      </c>
      <c r="E53" s="15">
        <v>21.800554980000001</v>
      </c>
      <c r="F53" s="15">
        <v>22.33055117</v>
      </c>
      <c r="G53" s="14" t="s">
        <v>321</v>
      </c>
      <c r="H53" s="14" t="s">
        <v>49</v>
      </c>
      <c r="I53" s="15">
        <v>1.06</v>
      </c>
      <c r="J53" s="15">
        <v>1.06</v>
      </c>
      <c r="K53" s="15">
        <v>0</v>
      </c>
      <c r="L53" s="15">
        <v>1.06</v>
      </c>
      <c r="M53" s="16"/>
    </row>
    <row r="54" spans="1:13" x14ac:dyDescent="0.25">
      <c r="A54" s="14" t="s">
        <v>44</v>
      </c>
      <c r="B54" s="14" t="s">
        <v>3</v>
      </c>
      <c r="C54" s="14">
        <v>301</v>
      </c>
      <c r="D54" s="14" t="s">
        <v>4</v>
      </c>
      <c r="E54" s="15">
        <v>22.33055117</v>
      </c>
      <c r="F54" s="15">
        <v>25.0905524</v>
      </c>
      <c r="G54" s="14" t="s">
        <v>49</v>
      </c>
      <c r="H54" s="14" t="s">
        <v>50</v>
      </c>
      <c r="I54" s="15">
        <v>2.76</v>
      </c>
      <c r="J54" s="15">
        <v>5.52</v>
      </c>
      <c r="K54" s="15">
        <v>0</v>
      </c>
      <c r="L54" s="15">
        <v>0</v>
      </c>
      <c r="M54" s="16"/>
    </row>
    <row r="55" spans="1:13" x14ac:dyDescent="0.25">
      <c r="A55" s="14" t="s">
        <v>44</v>
      </c>
      <c r="B55" s="14" t="s">
        <v>3</v>
      </c>
      <c r="C55" s="14">
        <v>301</v>
      </c>
      <c r="D55" s="14" t="s">
        <v>4</v>
      </c>
      <c r="E55" s="15">
        <v>25.0905524</v>
      </c>
      <c r="F55" s="15">
        <v>26.690553869999999</v>
      </c>
      <c r="G55" s="14" t="s">
        <v>50</v>
      </c>
      <c r="H55" s="14" t="s">
        <v>351</v>
      </c>
      <c r="I55" s="15">
        <v>1.6</v>
      </c>
      <c r="J55" s="15">
        <v>3.2</v>
      </c>
      <c r="K55" s="15">
        <v>0</v>
      </c>
      <c r="L55" s="15">
        <v>3.04</v>
      </c>
      <c r="M55" s="16"/>
    </row>
    <row r="56" spans="1:13" x14ac:dyDescent="0.25">
      <c r="A56" s="39"/>
      <c r="B56" s="14"/>
      <c r="C56" s="14"/>
      <c r="D56" s="14"/>
      <c r="E56" s="15"/>
      <c r="F56" s="15"/>
      <c r="G56" s="14"/>
      <c r="H56" s="14"/>
      <c r="I56" s="15"/>
      <c r="J56" s="15"/>
      <c r="K56" s="15"/>
      <c r="L56" s="15"/>
      <c r="M56" s="16"/>
    </row>
    <row r="57" spans="1:13" x14ac:dyDescent="0.25">
      <c r="A57" s="23"/>
      <c r="B57" s="24"/>
      <c r="C57" s="24"/>
      <c r="D57" s="24"/>
      <c r="E57" s="24"/>
      <c r="F57" s="24"/>
      <c r="G57" s="65" t="s">
        <v>86</v>
      </c>
      <c r="H57" s="66"/>
      <c r="I57" s="22">
        <f>SUM(I4:I55)</f>
        <v>79.804999789999997</v>
      </c>
      <c r="J57" s="22">
        <f t="shared" ref="J57:L57" si="0">SUM(J4:J55)</f>
        <v>161.88999938000001</v>
      </c>
      <c r="K57" s="22">
        <f t="shared" si="0"/>
        <v>14.67</v>
      </c>
      <c r="L57" s="22">
        <f t="shared" si="0"/>
        <v>32.559999999999995</v>
      </c>
      <c r="M57" s="16"/>
    </row>
    <row r="58" spans="1:13" x14ac:dyDescent="0.25">
      <c r="A58" s="52"/>
      <c r="B58" s="24"/>
      <c r="C58" s="24"/>
      <c r="D58" s="24"/>
      <c r="E58" s="24"/>
      <c r="F58" s="24"/>
      <c r="G58" s="57"/>
      <c r="H58" s="58"/>
      <c r="I58" s="22"/>
      <c r="J58" s="22"/>
      <c r="K58" s="22"/>
      <c r="L58" s="22"/>
      <c r="M58" s="16"/>
    </row>
    <row r="59" spans="1:13" x14ac:dyDescent="0.25">
      <c r="A59" s="52"/>
      <c r="B59" s="24"/>
      <c r="C59" s="24"/>
      <c r="D59" s="24"/>
      <c r="E59" s="24"/>
      <c r="F59" s="24"/>
      <c r="G59" s="57"/>
      <c r="H59" s="58"/>
      <c r="I59" s="22"/>
      <c r="J59" s="22"/>
      <c r="K59" s="22"/>
      <c r="L59" s="22"/>
      <c r="M59" s="16"/>
    </row>
    <row r="60" spans="1:13" x14ac:dyDescent="0.25">
      <c r="A60" s="52"/>
      <c r="B60" s="24"/>
      <c r="C60" s="24"/>
      <c r="D60" s="24"/>
      <c r="E60" s="24"/>
      <c r="F60" s="24"/>
      <c r="G60" s="21"/>
      <c r="H60" s="21"/>
      <c r="I60" s="22"/>
      <c r="J60" s="22"/>
      <c r="K60" s="22"/>
      <c r="L60" s="22"/>
      <c r="M60" s="16"/>
    </row>
    <row r="61" spans="1:13" x14ac:dyDescent="0.25">
      <c r="A61" s="39"/>
      <c r="B61" s="14"/>
      <c r="C61" s="14"/>
      <c r="D61" s="14"/>
      <c r="E61" s="15"/>
      <c r="F61" s="15"/>
      <c r="G61" s="14"/>
      <c r="H61" s="14"/>
      <c r="I61" s="15"/>
      <c r="J61" s="15"/>
      <c r="K61" s="15"/>
      <c r="L61" s="15"/>
      <c r="M61" s="16"/>
    </row>
    <row r="62" spans="1:13" ht="15.75" thickBot="1" x14ac:dyDescent="0.3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"/>
    </row>
  </sheetData>
  <mergeCells count="14">
    <mergeCell ref="G57:H57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8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3AF3-C421-488C-B217-B7FF0E44B698}">
  <dimension ref="A1:N62"/>
  <sheetViews>
    <sheetView tabSelected="1" topLeftCell="A42" workbookViewId="0">
      <selection activeCell="K40" sqref="K4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44</v>
      </c>
      <c r="B4" s="14" t="s">
        <v>3</v>
      </c>
      <c r="C4" s="14">
        <v>303</v>
      </c>
      <c r="D4" s="14" t="s">
        <v>4</v>
      </c>
      <c r="E4" s="15">
        <v>0</v>
      </c>
      <c r="F4" s="15">
        <v>3.46978301</v>
      </c>
      <c r="G4" s="14" t="s">
        <v>139</v>
      </c>
      <c r="H4" s="14" t="s">
        <v>352</v>
      </c>
      <c r="I4" s="15">
        <v>3.4699999899999998</v>
      </c>
      <c r="J4" s="15">
        <v>6.9399999799999996</v>
      </c>
      <c r="K4" s="15">
        <v>0</v>
      </c>
      <c r="L4" s="15">
        <v>0</v>
      </c>
      <c r="M4" s="16"/>
    </row>
    <row r="5" spans="1:14" x14ac:dyDescent="0.25">
      <c r="A5" s="14" t="s">
        <v>44</v>
      </c>
      <c r="B5" s="14" t="s">
        <v>3</v>
      </c>
      <c r="C5" s="14">
        <v>303</v>
      </c>
      <c r="D5" s="14" t="s">
        <v>4</v>
      </c>
      <c r="E5" s="15">
        <v>3.46978301</v>
      </c>
      <c r="F5" s="15">
        <v>6.3998124499999998</v>
      </c>
      <c r="G5" s="14" t="s">
        <v>352</v>
      </c>
      <c r="H5" s="14" t="s">
        <v>19</v>
      </c>
      <c r="I5" s="15">
        <v>2.93</v>
      </c>
      <c r="J5" s="15">
        <v>5.86</v>
      </c>
      <c r="K5" s="15">
        <v>0</v>
      </c>
      <c r="L5" s="15">
        <v>0</v>
      </c>
      <c r="M5" s="16"/>
    </row>
    <row r="6" spans="1:14" x14ac:dyDescent="0.25">
      <c r="A6" s="14" t="s">
        <v>44</v>
      </c>
      <c r="B6" s="14" t="s">
        <v>3</v>
      </c>
      <c r="C6" s="14">
        <v>303</v>
      </c>
      <c r="D6" s="14" t="s">
        <v>4</v>
      </c>
      <c r="E6" s="15">
        <v>11.04979769</v>
      </c>
      <c r="F6" s="15">
        <v>12.06979237</v>
      </c>
      <c r="G6" s="14" t="s">
        <v>350</v>
      </c>
      <c r="H6" s="14" t="s">
        <v>350</v>
      </c>
      <c r="I6" s="15">
        <v>1.02</v>
      </c>
      <c r="J6" s="15">
        <v>1.84</v>
      </c>
      <c r="K6" s="15">
        <v>0</v>
      </c>
      <c r="L6" s="15">
        <v>0</v>
      </c>
      <c r="M6" s="16"/>
    </row>
    <row r="7" spans="1:14" x14ac:dyDescent="0.25">
      <c r="A7" s="14" t="s">
        <v>44</v>
      </c>
      <c r="B7" s="14" t="s">
        <v>3</v>
      </c>
      <c r="C7" s="14">
        <v>303</v>
      </c>
      <c r="D7" s="14" t="s">
        <v>4</v>
      </c>
      <c r="E7" s="15">
        <v>12.06979237</v>
      </c>
      <c r="F7" s="15">
        <v>16.63</v>
      </c>
      <c r="G7" s="14" t="s">
        <v>350</v>
      </c>
      <c r="H7" s="14" t="s">
        <v>46</v>
      </c>
      <c r="I7" s="15">
        <v>4.5599999999999996</v>
      </c>
      <c r="J7" s="15">
        <v>9.1199999999999992</v>
      </c>
      <c r="K7" s="15">
        <v>0</v>
      </c>
      <c r="L7" s="15">
        <v>0</v>
      </c>
      <c r="M7" s="16"/>
    </row>
    <row r="8" spans="1:14" x14ac:dyDescent="0.25">
      <c r="A8" s="14" t="s">
        <v>44</v>
      </c>
      <c r="B8" s="14" t="s">
        <v>3</v>
      </c>
      <c r="C8" s="14">
        <v>303</v>
      </c>
      <c r="D8" s="14" t="s">
        <v>4</v>
      </c>
      <c r="E8" s="15">
        <v>18.760000000000002</v>
      </c>
      <c r="F8" s="15">
        <v>19.28</v>
      </c>
      <c r="G8" s="14" t="s">
        <v>48</v>
      </c>
      <c r="H8" s="14" t="s">
        <v>142</v>
      </c>
      <c r="I8" s="15">
        <v>0.52</v>
      </c>
      <c r="J8" s="15">
        <v>1.04</v>
      </c>
      <c r="K8" s="15">
        <v>0</v>
      </c>
      <c r="L8" s="15">
        <v>0</v>
      </c>
      <c r="M8" s="16"/>
    </row>
    <row r="9" spans="1:14" x14ac:dyDescent="0.25">
      <c r="A9" s="14" t="s">
        <v>44</v>
      </c>
      <c r="B9" s="14" t="s">
        <v>3</v>
      </c>
      <c r="C9" s="14">
        <v>511</v>
      </c>
      <c r="D9" s="14" t="s">
        <v>4</v>
      </c>
      <c r="E9" s="15">
        <v>0</v>
      </c>
      <c r="F9" s="15">
        <v>3.6705492099999999</v>
      </c>
      <c r="G9" s="14" t="s">
        <v>261</v>
      </c>
      <c r="H9" s="14" t="s">
        <v>353</v>
      </c>
      <c r="I9" s="15">
        <v>3.67</v>
      </c>
      <c r="J9" s="15">
        <v>7.34</v>
      </c>
      <c r="K9" s="15">
        <v>0</v>
      </c>
      <c r="L9" s="15">
        <v>0</v>
      </c>
      <c r="M9" s="16"/>
    </row>
    <row r="10" spans="1:14" x14ac:dyDescent="0.25">
      <c r="A10" s="14" t="s">
        <v>44</v>
      </c>
      <c r="B10" s="14" t="s">
        <v>3</v>
      </c>
      <c r="C10" s="14">
        <v>511</v>
      </c>
      <c r="D10" s="14" t="s">
        <v>4</v>
      </c>
      <c r="E10" s="15">
        <v>3.6705492099999999</v>
      </c>
      <c r="F10" s="15">
        <v>4.5494000000000003</v>
      </c>
      <c r="G10" s="14" t="s">
        <v>353</v>
      </c>
      <c r="H10" s="14" t="s">
        <v>353</v>
      </c>
      <c r="I10" s="15">
        <v>0.88</v>
      </c>
      <c r="J10" s="15">
        <v>1.76</v>
      </c>
      <c r="K10" s="15">
        <v>0</v>
      </c>
      <c r="L10" s="15">
        <v>0</v>
      </c>
      <c r="M10" s="16"/>
    </row>
    <row r="11" spans="1:14" x14ac:dyDescent="0.25">
      <c r="A11" s="14" t="s">
        <v>44</v>
      </c>
      <c r="B11" s="14" t="s">
        <v>3</v>
      </c>
      <c r="C11" s="14">
        <v>511</v>
      </c>
      <c r="D11" s="14" t="s">
        <v>4</v>
      </c>
      <c r="E11" s="15">
        <v>4.5494000000000003</v>
      </c>
      <c r="F11" s="15">
        <v>13.41054048</v>
      </c>
      <c r="G11" s="14" t="s">
        <v>353</v>
      </c>
      <c r="H11" s="14" t="s">
        <v>40</v>
      </c>
      <c r="I11" s="15">
        <v>8.86</v>
      </c>
      <c r="J11" s="15">
        <v>17.72</v>
      </c>
      <c r="K11" s="15">
        <v>0</v>
      </c>
      <c r="L11" s="15">
        <v>0</v>
      </c>
      <c r="M11" s="16"/>
    </row>
    <row r="12" spans="1:14" x14ac:dyDescent="0.25">
      <c r="A12" s="14" t="s">
        <v>44</v>
      </c>
      <c r="B12" s="14" t="s">
        <v>3</v>
      </c>
      <c r="C12" s="14">
        <v>511</v>
      </c>
      <c r="D12" s="14" t="s">
        <v>4</v>
      </c>
      <c r="E12" s="15">
        <v>13.41054048</v>
      </c>
      <c r="F12" s="15">
        <v>18.44978515</v>
      </c>
      <c r="G12" s="14" t="s">
        <v>40</v>
      </c>
      <c r="H12" s="14" t="s">
        <v>327</v>
      </c>
      <c r="I12" s="15">
        <v>5.04</v>
      </c>
      <c r="J12" s="15">
        <v>10.08</v>
      </c>
      <c r="K12" s="15">
        <v>0</v>
      </c>
      <c r="L12" s="15">
        <v>0</v>
      </c>
      <c r="M12" s="16"/>
    </row>
    <row r="13" spans="1:14" x14ac:dyDescent="0.25">
      <c r="A13" s="14" t="s">
        <v>44</v>
      </c>
      <c r="B13" s="14" t="s">
        <v>3</v>
      </c>
      <c r="C13" s="14">
        <v>511</v>
      </c>
      <c r="D13" s="14" t="s">
        <v>4</v>
      </c>
      <c r="E13" s="15">
        <v>18.44978515</v>
      </c>
      <c r="F13" s="15">
        <v>22.159450190000001</v>
      </c>
      <c r="G13" s="14" t="s">
        <v>327</v>
      </c>
      <c r="H13" s="14" t="s">
        <v>354</v>
      </c>
      <c r="I13" s="15">
        <v>3.71</v>
      </c>
      <c r="J13" s="15">
        <v>7.42</v>
      </c>
      <c r="K13" s="15">
        <v>0</v>
      </c>
      <c r="L13" s="15">
        <v>0</v>
      </c>
      <c r="M13" s="16"/>
    </row>
    <row r="14" spans="1:14" x14ac:dyDescent="0.25">
      <c r="A14" s="14" t="s">
        <v>44</v>
      </c>
      <c r="B14" s="14" t="s">
        <v>3</v>
      </c>
      <c r="C14" s="14">
        <v>511</v>
      </c>
      <c r="D14" s="14" t="s">
        <v>14</v>
      </c>
      <c r="E14" s="15">
        <v>22.159450190000001</v>
      </c>
      <c r="F14" s="15">
        <v>22.23945483</v>
      </c>
      <c r="G14" s="14" t="s">
        <v>354</v>
      </c>
      <c r="H14" s="14" t="s">
        <v>355</v>
      </c>
      <c r="I14" s="15">
        <v>0</v>
      </c>
      <c r="J14" s="15">
        <v>0.08</v>
      </c>
      <c r="K14" s="15">
        <v>0.08</v>
      </c>
      <c r="L14" s="15">
        <v>0</v>
      </c>
      <c r="M14" s="16"/>
    </row>
    <row r="15" spans="1:14" x14ac:dyDescent="0.25">
      <c r="A15" s="14" t="s">
        <v>44</v>
      </c>
      <c r="B15" s="14" t="s">
        <v>3</v>
      </c>
      <c r="C15" s="14">
        <v>511</v>
      </c>
      <c r="D15" s="14" t="s">
        <v>15</v>
      </c>
      <c r="E15" s="15">
        <v>22.16</v>
      </c>
      <c r="F15" s="15">
        <v>22.24</v>
      </c>
      <c r="G15" s="14" t="s">
        <v>354</v>
      </c>
      <c r="H15" s="14" t="s">
        <v>355</v>
      </c>
      <c r="I15" s="15">
        <v>0</v>
      </c>
      <c r="J15" s="15">
        <v>0.08</v>
      </c>
      <c r="K15" s="15">
        <v>0.08</v>
      </c>
      <c r="L15" s="15">
        <v>0</v>
      </c>
      <c r="M15" s="16"/>
    </row>
    <row r="16" spans="1:14" x14ac:dyDescent="0.25">
      <c r="A16" s="14" t="s">
        <v>44</v>
      </c>
      <c r="B16" s="14" t="s">
        <v>3</v>
      </c>
      <c r="C16" s="14">
        <v>611</v>
      </c>
      <c r="D16" s="14" t="s">
        <v>4</v>
      </c>
      <c r="E16" s="15">
        <v>5.56963352</v>
      </c>
      <c r="F16" s="15">
        <v>8.5798854299999991</v>
      </c>
      <c r="G16" s="14" t="s">
        <v>322</v>
      </c>
      <c r="H16" s="14" t="s">
        <v>45</v>
      </c>
      <c r="I16" s="15">
        <v>6.02</v>
      </c>
      <c r="J16" s="15">
        <v>6.02</v>
      </c>
      <c r="K16" s="15">
        <v>0</v>
      </c>
      <c r="L16" s="15">
        <v>0</v>
      </c>
      <c r="M16" s="16"/>
    </row>
    <row r="17" spans="1:13" x14ac:dyDescent="0.25">
      <c r="A17" s="14" t="s">
        <v>44</v>
      </c>
      <c r="B17" s="14" t="s">
        <v>3</v>
      </c>
      <c r="C17" s="14">
        <v>611</v>
      </c>
      <c r="D17" s="14" t="s">
        <v>4</v>
      </c>
      <c r="E17" s="15">
        <v>8.5798854299999991</v>
      </c>
      <c r="F17" s="15">
        <v>9.0499588899999992</v>
      </c>
      <c r="G17" s="14" t="s">
        <v>45</v>
      </c>
      <c r="H17" s="14" t="s">
        <v>349</v>
      </c>
      <c r="I17" s="15">
        <v>0.94</v>
      </c>
      <c r="J17" s="15">
        <v>0.94</v>
      </c>
      <c r="K17" s="15">
        <v>0</v>
      </c>
      <c r="L17" s="15">
        <v>0.94</v>
      </c>
      <c r="M17" s="16"/>
    </row>
    <row r="18" spans="1:13" x14ac:dyDescent="0.25">
      <c r="A18" s="13"/>
      <c r="B18" s="14"/>
      <c r="C18" s="14"/>
      <c r="D18" s="14"/>
      <c r="E18" s="15"/>
      <c r="F18" s="15"/>
      <c r="G18" s="14"/>
      <c r="H18" s="14"/>
      <c r="I18" s="15"/>
      <c r="J18" s="15"/>
      <c r="K18" s="15"/>
      <c r="L18" s="15"/>
      <c r="M18" s="16"/>
    </row>
    <row r="19" spans="1:13" x14ac:dyDescent="0.25">
      <c r="A19" s="29"/>
      <c r="B19" s="30"/>
      <c r="C19" s="30"/>
      <c r="D19" s="30"/>
      <c r="E19" s="30"/>
      <c r="F19" s="30"/>
      <c r="G19" s="65" t="s">
        <v>86</v>
      </c>
      <c r="H19" s="66"/>
      <c r="I19" s="22">
        <f>SUM(I4:I17)</f>
        <v>41.619999989999997</v>
      </c>
      <c r="J19" s="22">
        <f>SUM(J4:J17)</f>
        <v>76.239999979999979</v>
      </c>
      <c r="K19" s="22">
        <f>SUM(K4:K17)</f>
        <v>0.16</v>
      </c>
      <c r="L19" s="22">
        <f>SUM(L4:L17)</f>
        <v>0.94</v>
      </c>
      <c r="M19" s="32"/>
    </row>
    <row r="20" spans="1:13" x14ac:dyDescent="0.25">
      <c r="A20" s="24"/>
      <c r="B20" s="24"/>
      <c r="C20" s="24"/>
      <c r="D20" s="24"/>
      <c r="E20" s="38"/>
      <c r="F20" s="38"/>
      <c r="G20" s="24"/>
      <c r="H20" s="45" t="s">
        <v>90</v>
      </c>
      <c r="I20" s="22">
        <f>'642 - Sheet6'!I61+'642 - Sheet7'!I57+'642 - Sheet8'!I19</f>
        <v>157.42499877999998</v>
      </c>
      <c r="J20" s="22">
        <f>'642 - Sheet6'!J61+'642 - Sheet7'!J57+'642 - Sheet8'!J19</f>
        <v>354.17999716000003</v>
      </c>
      <c r="K20" s="22">
        <f>'642 - Sheet6'!K61+'642 - Sheet7'!K57+'642 - Sheet8'!K19</f>
        <v>63.339999799999987</v>
      </c>
      <c r="L20" s="22">
        <f>'642 - Sheet6'!L61+'642 - Sheet7'!L57+'642 - Sheet8'!L19</f>
        <v>78.549999799999995</v>
      </c>
      <c r="M20" s="16"/>
    </row>
    <row r="21" spans="1:13" x14ac:dyDescent="0.25">
      <c r="A21" s="24"/>
      <c r="B21" s="24"/>
      <c r="C21" s="24"/>
      <c r="D21" s="24"/>
      <c r="E21" s="38"/>
      <c r="F21" s="38"/>
      <c r="G21" s="24"/>
      <c r="H21" s="45"/>
      <c r="I21" s="22"/>
      <c r="J21" s="22"/>
      <c r="K21" s="22"/>
      <c r="L21" s="22"/>
      <c r="M21" s="16"/>
    </row>
    <row r="22" spans="1:13" x14ac:dyDescent="0.25">
      <c r="A22" s="14" t="s">
        <v>52</v>
      </c>
      <c r="B22" s="14" t="s">
        <v>3</v>
      </c>
      <c r="C22" s="14">
        <v>3</v>
      </c>
      <c r="D22" s="14" t="s">
        <v>4</v>
      </c>
      <c r="E22" s="15">
        <v>0</v>
      </c>
      <c r="F22" s="15">
        <v>1.8000454699999999</v>
      </c>
      <c r="G22" s="14" t="s">
        <v>121</v>
      </c>
      <c r="H22" s="14" t="s">
        <v>361</v>
      </c>
      <c r="I22" s="15">
        <v>1.8</v>
      </c>
      <c r="J22" s="15">
        <v>3.6</v>
      </c>
      <c r="K22" s="15">
        <v>0</v>
      </c>
      <c r="L22" s="15">
        <v>0</v>
      </c>
      <c r="M22" s="16"/>
    </row>
    <row r="23" spans="1:13" x14ac:dyDescent="0.25">
      <c r="A23" s="14" t="s">
        <v>52</v>
      </c>
      <c r="B23" s="14" t="s">
        <v>3</v>
      </c>
      <c r="C23" s="14">
        <v>3</v>
      </c>
      <c r="D23" s="14" t="s">
        <v>4</v>
      </c>
      <c r="E23" s="15">
        <v>1.8000454699999999</v>
      </c>
      <c r="F23" s="15">
        <v>3.8</v>
      </c>
      <c r="G23" s="14" t="s">
        <v>361</v>
      </c>
      <c r="H23" s="14" t="s">
        <v>133</v>
      </c>
      <c r="I23" s="15">
        <v>2</v>
      </c>
      <c r="J23" s="15">
        <v>2.3199999999999998</v>
      </c>
      <c r="K23" s="15">
        <v>0</v>
      </c>
      <c r="L23" s="15">
        <v>0</v>
      </c>
      <c r="M23" s="16"/>
    </row>
    <row r="24" spans="1:13" x14ac:dyDescent="0.25">
      <c r="A24" s="14" t="s">
        <v>52</v>
      </c>
      <c r="B24" s="14" t="s">
        <v>3</v>
      </c>
      <c r="C24" s="14">
        <v>3</v>
      </c>
      <c r="D24" s="14" t="s">
        <v>4</v>
      </c>
      <c r="E24" s="15">
        <v>3.8</v>
      </c>
      <c r="F24" s="15">
        <v>9.8705499700000008</v>
      </c>
      <c r="G24" s="14" t="s">
        <v>133</v>
      </c>
      <c r="H24" s="14" t="s">
        <v>362</v>
      </c>
      <c r="I24" s="15">
        <v>6.07</v>
      </c>
      <c r="J24" s="15">
        <v>12.14</v>
      </c>
      <c r="K24" s="15">
        <v>0</v>
      </c>
      <c r="L24" s="15">
        <v>0</v>
      </c>
      <c r="M24" s="16"/>
    </row>
    <row r="25" spans="1:13" x14ac:dyDescent="0.25">
      <c r="A25" s="14" t="s">
        <v>52</v>
      </c>
      <c r="B25" s="14" t="s">
        <v>3</v>
      </c>
      <c r="C25" s="14">
        <v>3</v>
      </c>
      <c r="D25" s="14" t="s">
        <v>4</v>
      </c>
      <c r="E25" s="15">
        <v>13.540225319999999</v>
      </c>
      <c r="F25" s="15">
        <v>15.050554590000001</v>
      </c>
      <c r="G25" s="14" t="s">
        <v>362</v>
      </c>
      <c r="H25" s="14" t="s">
        <v>133</v>
      </c>
      <c r="I25" s="15">
        <v>1.51</v>
      </c>
      <c r="J25" s="15">
        <v>3.02</v>
      </c>
      <c r="K25" s="15">
        <v>0</v>
      </c>
      <c r="L25" s="15">
        <v>0</v>
      </c>
      <c r="M25" s="16"/>
    </row>
    <row r="26" spans="1:13" x14ac:dyDescent="0.25">
      <c r="A26" s="14" t="s">
        <v>52</v>
      </c>
      <c r="B26" s="14" t="s">
        <v>3</v>
      </c>
      <c r="C26" s="14">
        <v>3</v>
      </c>
      <c r="D26" s="14" t="s">
        <v>4</v>
      </c>
      <c r="E26" s="15">
        <v>15.050554590000001</v>
      </c>
      <c r="F26" s="15">
        <v>16.780151050000001</v>
      </c>
      <c r="G26" s="14" t="s">
        <v>133</v>
      </c>
      <c r="H26" s="14" t="s">
        <v>131</v>
      </c>
      <c r="I26" s="15">
        <v>1.73</v>
      </c>
      <c r="J26" s="15">
        <v>3.46</v>
      </c>
      <c r="K26" s="15">
        <v>0</v>
      </c>
      <c r="L26" s="15">
        <v>0</v>
      </c>
      <c r="M26" s="16"/>
    </row>
    <row r="27" spans="1:13" x14ac:dyDescent="0.25">
      <c r="A27" s="14" t="s">
        <v>52</v>
      </c>
      <c r="B27" s="14" t="s">
        <v>3</v>
      </c>
      <c r="C27" s="14">
        <v>3</v>
      </c>
      <c r="D27" s="14" t="s">
        <v>14</v>
      </c>
      <c r="E27" s="15">
        <v>16.780151050000001</v>
      </c>
      <c r="F27" s="15">
        <v>17.400211980000002</v>
      </c>
      <c r="G27" s="14" t="s">
        <v>131</v>
      </c>
      <c r="H27" s="14" t="s">
        <v>249</v>
      </c>
      <c r="I27" s="15">
        <v>0.62</v>
      </c>
      <c r="J27" s="15">
        <v>0.62</v>
      </c>
      <c r="K27" s="15">
        <v>0.62</v>
      </c>
      <c r="L27" s="15">
        <v>0.62</v>
      </c>
      <c r="M27" s="16"/>
    </row>
    <row r="28" spans="1:13" x14ac:dyDescent="0.25">
      <c r="A28" s="14" t="s">
        <v>52</v>
      </c>
      <c r="B28" s="14" t="s">
        <v>3</v>
      </c>
      <c r="C28" s="14">
        <v>3</v>
      </c>
      <c r="D28" s="14" t="s">
        <v>15</v>
      </c>
      <c r="E28" s="15">
        <v>16.780157389999999</v>
      </c>
      <c r="F28" s="15">
        <v>17.400600000000001</v>
      </c>
      <c r="G28" s="14" t="s">
        <v>131</v>
      </c>
      <c r="H28" s="14" t="s">
        <v>249</v>
      </c>
      <c r="I28" s="15">
        <v>0.62</v>
      </c>
      <c r="J28" s="15">
        <v>0.62</v>
      </c>
      <c r="K28" s="15">
        <v>0.62</v>
      </c>
      <c r="L28" s="15">
        <v>0.62</v>
      </c>
      <c r="M28" s="16"/>
    </row>
    <row r="29" spans="1:13" x14ac:dyDescent="0.25">
      <c r="A29" s="14" t="s">
        <v>52</v>
      </c>
      <c r="B29" s="14" t="s">
        <v>3</v>
      </c>
      <c r="C29" s="14">
        <v>3</v>
      </c>
      <c r="D29" s="14" t="s">
        <v>4</v>
      </c>
      <c r="E29" s="15">
        <v>17.400211980000002</v>
      </c>
      <c r="F29" s="15">
        <v>17.84015509</v>
      </c>
      <c r="G29" s="14" t="s">
        <v>249</v>
      </c>
      <c r="H29" s="14" t="s">
        <v>133</v>
      </c>
      <c r="I29" s="15">
        <v>0.44</v>
      </c>
      <c r="J29" s="15">
        <v>0.88</v>
      </c>
      <c r="K29" s="15">
        <v>0</v>
      </c>
      <c r="L29" s="15">
        <v>0</v>
      </c>
      <c r="M29" s="16"/>
    </row>
    <row r="30" spans="1:13" x14ac:dyDescent="0.25">
      <c r="A30" s="14" t="s">
        <v>52</v>
      </c>
      <c r="B30" s="14" t="s">
        <v>3</v>
      </c>
      <c r="C30" s="14">
        <v>3</v>
      </c>
      <c r="D30" s="14" t="s">
        <v>4</v>
      </c>
      <c r="E30" s="15">
        <v>17.84015509</v>
      </c>
      <c r="F30" s="15">
        <v>24.81</v>
      </c>
      <c r="G30" s="14" t="s">
        <v>133</v>
      </c>
      <c r="H30" s="14" t="s">
        <v>330</v>
      </c>
      <c r="I30" s="15">
        <v>6.97</v>
      </c>
      <c r="J30" s="15">
        <v>13.94</v>
      </c>
      <c r="K30" s="15">
        <v>0</v>
      </c>
      <c r="L30" s="15">
        <v>0</v>
      </c>
      <c r="M30" s="16"/>
    </row>
    <row r="31" spans="1:13" x14ac:dyDescent="0.25">
      <c r="A31" s="14" t="s">
        <v>52</v>
      </c>
      <c r="B31" s="14" t="s">
        <v>3</v>
      </c>
      <c r="C31" s="14">
        <v>18</v>
      </c>
      <c r="D31" s="14" t="s">
        <v>4</v>
      </c>
      <c r="E31" s="15">
        <v>0</v>
      </c>
      <c r="F31" s="15">
        <v>2.5990000000000002</v>
      </c>
      <c r="G31" s="14" t="s">
        <v>136</v>
      </c>
      <c r="H31" s="14" t="s">
        <v>46</v>
      </c>
      <c r="I31" s="15">
        <v>2.6</v>
      </c>
      <c r="J31" s="15">
        <v>5.2</v>
      </c>
      <c r="K31" s="15">
        <v>0</v>
      </c>
      <c r="L31" s="15">
        <v>0</v>
      </c>
      <c r="M31" s="16" t="s">
        <v>365</v>
      </c>
    </row>
    <row r="32" spans="1:13" x14ac:dyDescent="0.25">
      <c r="A32" s="14" t="s">
        <v>52</v>
      </c>
      <c r="B32" s="14" t="s">
        <v>3</v>
      </c>
      <c r="C32" s="14">
        <v>18</v>
      </c>
      <c r="D32" s="14" t="s">
        <v>4</v>
      </c>
      <c r="E32" s="15">
        <v>2.5990000000000002</v>
      </c>
      <c r="F32" s="15">
        <v>9.5294576499999994</v>
      </c>
      <c r="G32" s="14" t="s">
        <v>46</v>
      </c>
      <c r="H32" s="14" t="s">
        <v>362</v>
      </c>
      <c r="I32" s="15">
        <v>6.93</v>
      </c>
      <c r="J32" s="15">
        <v>13.86</v>
      </c>
      <c r="K32" s="15">
        <v>0</v>
      </c>
      <c r="L32" s="15">
        <v>0</v>
      </c>
      <c r="M32" s="16" t="s">
        <v>365</v>
      </c>
    </row>
    <row r="33" spans="1:13" x14ac:dyDescent="0.25">
      <c r="A33" s="14" t="s">
        <v>52</v>
      </c>
      <c r="B33" s="14" t="s">
        <v>6</v>
      </c>
      <c r="C33" s="14">
        <v>42</v>
      </c>
      <c r="D33" s="14" t="s">
        <v>4</v>
      </c>
      <c r="E33" s="15">
        <v>4.7927600000000001E-3</v>
      </c>
      <c r="F33" s="15">
        <v>1.89</v>
      </c>
      <c r="G33" s="14" t="s">
        <v>121</v>
      </c>
      <c r="H33" s="14" t="s">
        <v>133</v>
      </c>
      <c r="I33" s="15">
        <v>1.8899999000000001</v>
      </c>
      <c r="J33" s="15">
        <v>3.78</v>
      </c>
      <c r="K33" s="15">
        <v>0</v>
      </c>
      <c r="L33" s="15">
        <v>0</v>
      </c>
      <c r="M33" s="16"/>
    </row>
    <row r="34" spans="1:13" x14ac:dyDescent="0.25">
      <c r="A34" s="14" t="s">
        <v>52</v>
      </c>
      <c r="B34" s="14" t="s">
        <v>6</v>
      </c>
      <c r="C34" s="14">
        <v>42</v>
      </c>
      <c r="D34" s="14" t="s">
        <v>4</v>
      </c>
      <c r="E34" s="15">
        <v>1.89</v>
      </c>
      <c r="F34" s="15">
        <v>2.8805482699999998</v>
      </c>
      <c r="G34" s="14" t="s">
        <v>133</v>
      </c>
      <c r="H34" s="14" t="s">
        <v>131</v>
      </c>
      <c r="I34" s="15">
        <v>0.99</v>
      </c>
      <c r="J34" s="15">
        <v>1.98</v>
      </c>
      <c r="K34" s="15">
        <v>0</v>
      </c>
      <c r="L34" s="15">
        <v>0</v>
      </c>
      <c r="M34" s="16"/>
    </row>
    <row r="35" spans="1:13" x14ac:dyDescent="0.25">
      <c r="A35" s="14" t="s">
        <v>52</v>
      </c>
      <c r="B35" s="14" t="s">
        <v>6</v>
      </c>
      <c r="C35" s="14">
        <v>42</v>
      </c>
      <c r="D35" s="14" t="s">
        <v>4</v>
      </c>
      <c r="E35" s="15">
        <v>7.1402501000000003</v>
      </c>
      <c r="F35" s="15">
        <v>14.400051449999999</v>
      </c>
      <c r="G35" s="14" t="s">
        <v>53</v>
      </c>
      <c r="H35" s="14" t="s">
        <v>362</v>
      </c>
      <c r="I35" s="15">
        <v>7.26</v>
      </c>
      <c r="J35" s="15">
        <v>14.52</v>
      </c>
      <c r="K35" s="15">
        <v>0</v>
      </c>
      <c r="L35" s="15">
        <v>0</v>
      </c>
      <c r="M35" s="16"/>
    </row>
    <row r="36" spans="1:13" x14ac:dyDescent="0.25">
      <c r="A36" s="14" t="s">
        <v>52</v>
      </c>
      <c r="B36" s="14" t="s">
        <v>6</v>
      </c>
      <c r="C36" s="14">
        <v>42</v>
      </c>
      <c r="D36" s="14" t="s">
        <v>4</v>
      </c>
      <c r="E36" s="15">
        <v>18.610549939999999</v>
      </c>
      <c r="F36" s="15">
        <v>19.580430100000001</v>
      </c>
      <c r="G36" s="14" t="s">
        <v>366</v>
      </c>
      <c r="H36" s="14" t="s">
        <v>133</v>
      </c>
      <c r="I36" s="15">
        <v>1.94</v>
      </c>
      <c r="J36" s="15">
        <v>1.94</v>
      </c>
      <c r="K36" s="15">
        <v>0</v>
      </c>
      <c r="L36" s="15">
        <v>1.78</v>
      </c>
      <c r="M36" s="16"/>
    </row>
    <row r="37" spans="1:13" x14ac:dyDescent="0.25">
      <c r="A37" s="14" t="s">
        <v>52</v>
      </c>
      <c r="B37" s="14" t="s">
        <v>6</v>
      </c>
      <c r="C37" s="14">
        <v>42</v>
      </c>
      <c r="D37" s="14" t="s">
        <v>4</v>
      </c>
      <c r="E37" s="15">
        <v>19.580430100000001</v>
      </c>
      <c r="F37" s="15">
        <v>23.050552549999999</v>
      </c>
      <c r="G37" s="14" t="s">
        <v>133</v>
      </c>
      <c r="H37" s="14" t="s">
        <v>367</v>
      </c>
      <c r="I37" s="15">
        <v>6.94</v>
      </c>
      <c r="J37" s="15">
        <v>6.94</v>
      </c>
      <c r="K37" s="15">
        <v>0</v>
      </c>
      <c r="L37" s="15">
        <v>0</v>
      </c>
      <c r="M37" s="16"/>
    </row>
    <row r="38" spans="1:13" x14ac:dyDescent="0.25">
      <c r="A38" s="14" t="s">
        <v>52</v>
      </c>
      <c r="B38" s="14" t="s">
        <v>3</v>
      </c>
      <c r="C38" s="14">
        <v>57</v>
      </c>
      <c r="D38" s="14" t="s">
        <v>4</v>
      </c>
      <c r="E38" s="15">
        <v>2.5499999999999998</v>
      </c>
      <c r="F38" s="15">
        <v>2.5499999999999998</v>
      </c>
      <c r="G38" s="14" t="s">
        <v>551</v>
      </c>
      <c r="H38" s="14" t="s">
        <v>151</v>
      </c>
      <c r="I38" s="15">
        <v>0</v>
      </c>
      <c r="J38" s="15">
        <v>0.14000000000000001</v>
      </c>
      <c r="K38" s="15">
        <v>0.14000000000000001</v>
      </c>
      <c r="L38" s="15">
        <v>0</v>
      </c>
      <c r="M38" s="16"/>
    </row>
    <row r="39" spans="1:13" x14ac:dyDescent="0.25">
      <c r="A39" s="14" t="s">
        <v>52</v>
      </c>
      <c r="B39" s="14" t="s">
        <v>3</v>
      </c>
      <c r="C39" s="14">
        <v>57</v>
      </c>
      <c r="D39" s="14" t="s">
        <v>4</v>
      </c>
      <c r="E39" s="15">
        <v>2.5499999999999998</v>
      </c>
      <c r="F39" s="15">
        <v>2.5499999999999998</v>
      </c>
      <c r="G39" s="14" t="s">
        <v>551</v>
      </c>
      <c r="H39" s="14" t="s">
        <v>152</v>
      </c>
      <c r="I39" s="15">
        <v>0</v>
      </c>
      <c r="J39" s="15">
        <v>0.14000000000000001</v>
      </c>
      <c r="K39" s="15">
        <v>0.14000000000000001</v>
      </c>
      <c r="L39" s="15">
        <v>0</v>
      </c>
      <c r="M39" s="16"/>
    </row>
    <row r="40" spans="1:13" x14ac:dyDescent="0.25">
      <c r="A40" s="14" t="s">
        <v>52</v>
      </c>
      <c r="B40" s="14" t="s">
        <v>18</v>
      </c>
      <c r="C40" s="14">
        <v>71</v>
      </c>
      <c r="D40" s="14" t="s">
        <v>14</v>
      </c>
      <c r="E40" s="15">
        <v>0</v>
      </c>
      <c r="F40" s="15">
        <v>6.06</v>
      </c>
      <c r="G40" s="14" t="s">
        <v>121</v>
      </c>
      <c r="H40" s="14" t="s">
        <v>133</v>
      </c>
      <c r="I40" s="15">
        <v>0</v>
      </c>
      <c r="J40" s="15">
        <v>6.0599999899999997</v>
      </c>
      <c r="K40" s="15">
        <v>6.0599999899999997</v>
      </c>
      <c r="L40" s="15">
        <v>12.12</v>
      </c>
      <c r="M40" s="16"/>
    </row>
    <row r="41" spans="1:13" x14ac:dyDescent="0.25">
      <c r="A41" s="14" t="s">
        <v>52</v>
      </c>
      <c r="B41" s="14" t="s">
        <v>18</v>
      </c>
      <c r="C41" s="14">
        <v>71</v>
      </c>
      <c r="D41" s="14" t="s">
        <v>15</v>
      </c>
      <c r="E41" s="15">
        <v>0</v>
      </c>
      <c r="F41" s="15">
        <v>6.0600677300000001</v>
      </c>
      <c r="G41" s="14" t="s">
        <v>121</v>
      </c>
      <c r="H41" s="14" t="s">
        <v>133</v>
      </c>
      <c r="I41" s="15">
        <v>0</v>
      </c>
      <c r="J41" s="15">
        <v>6.0599999899999997</v>
      </c>
      <c r="K41" s="15">
        <v>6.0599999899999997</v>
      </c>
      <c r="L41" s="15">
        <v>12.12</v>
      </c>
      <c r="M41" s="16"/>
    </row>
    <row r="42" spans="1:13" x14ac:dyDescent="0.25">
      <c r="A42" s="14" t="s">
        <v>52</v>
      </c>
      <c r="B42" s="14" t="s">
        <v>18</v>
      </c>
      <c r="C42" s="14">
        <v>71</v>
      </c>
      <c r="D42" s="14" t="s">
        <v>14</v>
      </c>
      <c r="E42" s="15">
        <v>1.73</v>
      </c>
      <c r="F42" s="15">
        <v>2.04</v>
      </c>
      <c r="G42" s="14" t="s">
        <v>46</v>
      </c>
      <c r="H42" s="14" t="s">
        <v>151</v>
      </c>
      <c r="I42" s="15">
        <v>0</v>
      </c>
      <c r="J42" s="15">
        <v>0.12</v>
      </c>
      <c r="K42" s="15">
        <v>0.12</v>
      </c>
      <c r="L42" s="15">
        <v>0</v>
      </c>
      <c r="M42" s="16" t="s">
        <v>381</v>
      </c>
    </row>
    <row r="43" spans="1:13" x14ac:dyDescent="0.25">
      <c r="A43" s="14" t="s">
        <v>52</v>
      </c>
      <c r="B43" s="14" t="s">
        <v>18</v>
      </c>
      <c r="C43" s="14">
        <v>71</v>
      </c>
      <c r="D43" s="14" t="s">
        <v>14</v>
      </c>
      <c r="E43" s="15">
        <v>1.73</v>
      </c>
      <c r="F43" s="15">
        <v>2.04</v>
      </c>
      <c r="G43" s="14" t="s">
        <v>46</v>
      </c>
      <c r="H43" s="14" t="s">
        <v>152</v>
      </c>
      <c r="I43" s="15">
        <v>0</v>
      </c>
      <c r="J43" s="15">
        <v>0.13</v>
      </c>
      <c r="K43" s="15">
        <v>0.13</v>
      </c>
      <c r="L43" s="15">
        <v>0</v>
      </c>
      <c r="M43" s="16" t="s">
        <v>383</v>
      </c>
    </row>
    <row r="44" spans="1:13" x14ac:dyDescent="0.25">
      <c r="A44" s="14" t="s">
        <v>52</v>
      </c>
      <c r="B44" s="14" t="s">
        <v>18</v>
      </c>
      <c r="C44" s="14">
        <v>71</v>
      </c>
      <c r="D44" s="14" t="s">
        <v>15</v>
      </c>
      <c r="E44" s="15">
        <v>1.73</v>
      </c>
      <c r="F44" s="15">
        <v>2.04</v>
      </c>
      <c r="G44" s="14" t="s">
        <v>46</v>
      </c>
      <c r="H44" s="14" t="s">
        <v>151</v>
      </c>
      <c r="I44" s="15">
        <v>0</v>
      </c>
      <c r="J44" s="15">
        <v>0.14000000000000001</v>
      </c>
      <c r="K44" s="15">
        <v>0.14000000000000001</v>
      </c>
      <c r="L44" s="15">
        <v>0</v>
      </c>
      <c r="M44" s="16" t="s">
        <v>382</v>
      </c>
    </row>
    <row r="45" spans="1:13" x14ac:dyDescent="0.25">
      <c r="A45" s="14" t="s">
        <v>52</v>
      </c>
      <c r="B45" s="14" t="s">
        <v>18</v>
      </c>
      <c r="C45" s="14">
        <v>71</v>
      </c>
      <c r="D45" s="14" t="s">
        <v>15</v>
      </c>
      <c r="E45" s="15">
        <v>1.73</v>
      </c>
      <c r="F45" s="15">
        <v>2.04</v>
      </c>
      <c r="G45" s="14" t="s">
        <v>46</v>
      </c>
      <c r="H45" s="14" t="s">
        <v>152</v>
      </c>
      <c r="I45" s="15">
        <v>0</v>
      </c>
      <c r="J45" s="15">
        <v>0.14000000000000001</v>
      </c>
      <c r="K45" s="15">
        <v>0.14000000000000001</v>
      </c>
      <c r="L45" s="15">
        <v>0</v>
      </c>
      <c r="M45" s="16" t="s">
        <v>384</v>
      </c>
    </row>
    <row r="46" spans="1:13" x14ac:dyDescent="0.25">
      <c r="A46" s="14" t="s">
        <v>52</v>
      </c>
      <c r="B46" s="14" t="s">
        <v>18</v>
      </c>
      <c r="C46" s="14">
        <v>71</v>
      </c>
      <c r="D46" s="14" t="s">
        <v>14</v>
      </c>
      <c r="E46" s="15">
        <v>6.06</v>
      </c>
      <c r="F46" s="15">
        <v>9.2100000000000009</v>
      </c>
      <c r="G46" s="14" t="s">
        <v>133</v>
      </c>
      <c r="H46" s="14" t="s">
        <v>133</v>
      </c>
      <c r="I46" s="15">
        <v>0</v>
      </c>
      <c r="J46" s="15">
        <v>3.15</v>
      </c>
      <c r="K46" s="15">
        <v>3.15</v>
      </c>
      <c r="L46" s="15">
        <v>6.3</v>
      </c>
      <c r="M46" s="16"/>
    </row>
    <row r="47" spans="1:13" x14ac:dyDescent="0.25">
      <c r="A47" s="14" t="s">
        <v>52</v>
      </c>
      <c r="B47" s="14" t="s">
        <v>18</v>
      </c>
      <c r="C47" s="14">
        <v>71</v>
      </c>
      <c r="D47" s="14" t="s">
        <v>15</v>
      </c>
      <c r="E47" s="15">
        <v>6.0600677300000001</v>
      </c>
      <c r="F47" s="15">
        <v>9.2103158999999994</v>
      </c>
      <c r="G47" s="14" t="s">
        <v>133</v>
      </c>
      <c r="H47" s="14" t="s">
        <v>133</v>
      </c>
      <c r="I47" s="15">
        <v>0</v>
      </c>
      <c r="J47" s="15">
        <v>3.15</v>
      </c>
      <c r="K47" s="15">
        <v>3.15</v>
      </c>
      <c r="L47" s="15">
        <v>6.3</v>
      </c>
      <c r="M47" s="16"/>
    </row>
    <row r="48" spans="1:13" x14ac:dyDescent="0.25">
      <c r="A48" s="14" t="s">
        <v>52</v>
      </c>
      <c r="B48" s="14" t="s">
        <v>18</v>
      </c>
      <c r="C48" s="14">
        <v>71</v>
      </c>
      <c r="D48" s="14" t="s">
        <v>14</v>
      </c>
      <c r="E48" s="15">
        <v>9.2100000000000009</v>
      </c>
      <c r="F48" s="15">
        <v>15.79</v>
      </c>
      <c r="G48" s="14" t="s">
        <v>133</v>
      </c>
      <c r="H48" s="14" t="s">
        <v>133</v>
      </c>
      <c r="I48" s="15">
        <v>0</v>
      </c>
      <c r="J48" s="15">
        <v>6.58</v>
      </c>
      <c r="K48" s="15">
        <v>6.58</v>
      </c>
      <c r="L48" s="15">
        <v>13.16</v>
      </c>
      <c r="M48" s="16"/>
    </row>
    <row r="49" spans="1:13" x14ac:dyDescent="0.25">
      <c r="A49" s="14" t="s">
        <v>52</v>
      </c>
      <c r="B49" s="14" t="s">
        <v>18</v>
      </c>
      <c r="C49" s="14">
        <v>71</v>
      </c>
      <c r="D49" s="14" t="s">
        <v>15</v>
      </c>
      <c r="E49" s="15">
        <v>9.2103158999999994</v>
      </c>
      <c r="F49" s="15">
        <v>15.79</v>
      </c>
      <c r="G49" s="14" t="s">
        <v>133</v>
      </c>
      <c r="H49" s="14" t="s">
        <v>133</v>
      </c>
      <c r="I49" s="15">
        <v>0</v>
      </c>
      <c r="J49" s="15">
        <v>6.58</v>
      </c>
      <c r="K49" s="15">
        <v>6.58</v>
      </c>
      <c r="L49" s="15">
        <v>13.16</v>
      </c>
      <c r="M49" s="16"/>
    </row>
    <row r="50" spans="1:13" x14ac:dyDescent="0.25">
      <c r="A50" s="14" t="s">
        <v>52</v>
      </c>
      <c r="B50" s="14" t="s">
        <v>18</v>
      </c>
      <c r="C50" s="14">
        <v>76</v>
      </c>
      <c r="D50" s="14" t="s">
        <v>9</v>
      </c>
      <c r="E50" s="15">
        <v>0.53055498000000001</v>
      </c>
      <c r="F50" s="15">
        <v>7.3397858999999999</v>
      </c>
      <c r="G50" s="14" t="s">
        <v>385</v>
      </c>
      <c r="H50" s="14" t="s">
        <v>133</v>
      </c>
      <c r="I50" s="15">
        <v>0</v>
      </c>
      <c r="J50" s="15">
        <v>6.81</v>
      </c>
      <c r="K50" s="15">
        <v>6.81</v>
      </c>
      <c r="L50" s="15">
        <v>6.81</v>
      </c>
      <c r="M50" s="16"/>
    </row>
    <row r="51" spans="1:13" x14ac:dyDescent="0.25">
      <c r="A51" s="14" t="s">
        <v>52</v>
      </c>
      <c r="B51" s="14" t="s">
        <v>18</v>
      </c>
      <c r="C51" s="14">
        <v>76</v>
      </c>
      <c r="D51" s="14" t="s">
        <v>7</v>
      </c>
      <c r="E51" s="15">
        <v>0.74030024999999999</v>
      </c>
      <c r="F51" s="15">
        <v>7.3409000000000004</v>
      </c>
      <c r="G51" s="14" t="s">
        <v>386</v>
      </c>
      <c r="H51" s="14" t="s">
        <v>133</v>
      </c>
      <c r="I51" s="15">
        <v>0</v>
      </c>
      <c r="J51" s="15">
        <v>6.6</v>
      </c>
      <c r="K51" s="15">
        <v>6.6</v>
      </c>
      <c r="L51" s="15">
        <v>6.6</v>
      </c>
      <c r="M51" s="16"/>
    </row>
    <row r="52" spans="1:13" x14ac:dyDescent="0.25">
      <c r="A52" s="14" t="s">
        <v>52</v>
      </c>
      <c r="B52" s="14" t="s">
        <v>18</v>
      </c>
      <c r="C52" s="14">
        <v>76</v>
      </c>
      <c r="D52" s="14" t="s">
        <v>7</v>
      </c>
      <c r="E52" s="15">
        <v>1.89</v>
      </c>
      <c r="F52" s="15">
        <v>2.19</v>
      </c>
      <c r="G52" s="14" t="s">
        <v>11</v>
      </c>
      <c r="H52" s="14" t="s">
        <v>151</v>
      </c>
      <c r="I52" s="15">
        <v>0</v>
      </c>
      <c r="J52" s="15">
        <v>0.14000000000000001</v>
      </c>
      <c r="K52" s="15">
        <v>0.14000000000000001</v>
      </c>
      <c r="L52" s="15">
        <v>0.11</v>
      </c>
      <c r="M52" s="16" t="s">
        <v>387</v>
      </c>
    </row>
    <row r="53" spans="1:13" x14ac:dyDescent="0.25">
      <c r="A53" s="14" t="s">
        <v>52</v>
      </c>
      <c r="B53" s="14" t="s">
        <v>18</v>
      </c>
      <c r="C53" s="14">
        <v>76</v>
      </c>
      <c r="D53" s="14" t="s">
        <v>7</v>
      </c>
      <c r="E53" s="15">
        <v>1.89</v>
      </c>
      <c r="F53" s="15">
        <v>2.19</v>
      </c>
      <c r="G53" s="14" t="s">
        <v>11</v>
      </c>
      <c r="H53" s="14" t="s">
        <v>152</v>
      </c>
      <c r="I53" s="15">
        <v>0</v>
      </c>
      <c r="J53" s="15">
        <v>0.1</v>
      </c>
      <c r="K53" s="15">
        <v>0.1</v>
      </c>
      <c r="L53" s="15">
        <v>0.05</v>
      </c>
      <c r="M53" s="16" t="s">
        <v>390</v>
      </c>
    </row>
    <row r="54" spans="1:13" x14ac:dyDescent="0.25">
      <c r="A54" s="14" t="s">
        <v>52</v>
      </c>
      <c r="B54" s="14" t="s">
        <v>18</v>
      </c>
      <c r="C54" s="14">
        <v>76</v>
      </c>
      <c r="D54" s="14" t="s">
        <v>9</v>
      </c>
      <c r="E54" s="15">
        <v>1.89</v>
      </c>
      <c r="F54" s="15">
        <v>2.19</v>
      </c>
      <c r="G54" s="14" t="s">
        <v>11</v>
      </c>
      <c r="H54" s="14" t="s">
        <v>151</v>
      </c>
      <c r="I54" s="15">
        <v>0</v>
      </c>
      <c r="J54" s="15">
        <v>0.14000000000000001</v>
      </c>
      <c r="K54" s="15">
        <v>0.14000000000000001</v>
      </c>
      <c r="L54" s="15">
        <v>0.1</v>
      </c>
      <c r="M54" s="16" t="s">
        <v>388</v>
      </c>
    </row>
    <row r="55" spans="1:13" x14ac:dyDescent="0.25">
      <c r="A55" s="14" t="s">
        <v>52</v>
      </c>
      <c r="B55" s="14" t="s">
        <v>18</v>
      </c>
      <c r="C55" s="14">
        <v>76</v>
      </c>
      <c r="D55" s="14" t="s">
        <v>9</v>
      </c>
      <c r="E55" s="15">
        <v>1.89</v>
      </c>
      <c r="F55" s="15">
        <v>2.19</v>
      </c>
      <c r="G55" s="14" t="s">
        <v>11</v>
      </c>
      <c r="H55" s="14" t="s">
        <v>152</v>
      </c>
      <c r="I55" s="15">
        <v>0</v>
      </c>
      <c r="J55" s="15">
        <v>0.17</v>
      </c>
      <c r="K55" s="15">
        <v>0.17</v>
      </c>
      <c r="L55" s="15">
        <v>0.05</v>
      </c>
      <c r="M55" s="16" t="s">
        <v>389</v>
      </c>
    </row>
    <row r="56" spans="1:13" x14ac:dyDescent="0.25">
      <c r="A56" s="46" t="s">
        <v>52</v>
      </c>
      <c r="B56" s="46" t="s">
        <v>18</v>
      </c>
      <c r="C56" s="46">
        <v>76</v>
      </c>
      <c r="D56" s="46" t="s">
        <v>9</v>
      </c>
      <c r="E56" s="46">
        <v>5.18</v>
      </c>
      <c r="F56" s="46">
        <v>5.46</v>
      </c>
      <c r="G56" s="46" t="s">
        <v>391</v>
      </c>
      <c r="H56" s="46"/>
      <c r="I56" s="15">
        <v>0</v>
      </c>
      <c r="J56" s="46">
        <v>0.67</v>
      </c>
      <c r="K56" s="46">
        <v>0.67</v>
      </c>
      <c r="L56" s="46">
        <v>0.05</v>
      </c>
      <c r="M56" s="16" t="s">
        <v>394</v>
      </c>
    </row>
    <row r="57" spans="1:13" x14ac:dyDescent="0.25">
      <c r="A57" s="14" t="s">
        <v>52</v>
      </c>
      <c r="B57" s="14" t="s">
        <v>18</v>
      </c>
      <c r="C57" s="14">
        <v>76</v>
      </c>
      <c r="D57" s="14" t="s">
        <v>9</v>
      </c>
      <c r="E57" s="15">
        <v>7.79</v>
      </c>
      <c r="F57" s="15">
        <v>8.3699999999999992</v>
      </c>
      <c r="G57" s="14" t="s">
        <v>48</v>
      </c>
      <c r="H57" s="14" t="s">
        <v>152</v>
      </c>
      <c r="I57" s="15">
        <v>0</v>
      </c>
      <c r="J57" s="15">
        <v>0.21</v>
      </c>
      <c r="K57" s="15">
        <v>0.21</v>
      </c>
      <c r="L57" s="15">
        <v>0.05</v>
      </c>
      <c r="M57" s="16" t="s">
        <v>398</v>
      </c>
    </row>
    <row r="58" spans="1:1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16"/>
    </row>
    <row r="59" spans="1:1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16"/>
    </row>
    <row r="60" spans="1:1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16"/>
    </row>
    <row r="61" spans="1:13" x14ac:dyDescent="0.25">
      <c r="A61" s="13"/>
      <c r="B61" s="14"/>
      <c r="C61" s="14"/>
      <c r="D61" s="14"/>
      <c r="E61" s="15"/>
      <c r="F61" s="15"/>
      <c r="G61" s="65" t="s">
        <v>91</v>
      </c>
      <c r="H61" s="66"/>
      <c r="I61" s="22">
        <f>SUM(I22:I60)</f>
        <v>50.309999899999994</v>
      </c>
      <c r="J61" s="22">
        <f>SUM(J22:J60)</f>
        <v>136.04999997999994</v>
      </c>
      <c r="K61" s="22">
        <f>SUM(K22:K60)</f>
        <v>48.469999980000004</v>
      </c>
      <c r="L61" s="22">
        <f>SUM(L22:L60)</f>
        <v>79.999999999999972</v>
      </c>
      <c r="M61" s="16"/>
    </row>
    <row r="62" spans="1:13" ht="15.75" thickBot="1" x14ac:dyDescent="0.3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"/>
    </row>
  </sheetData>
  <mergeCells count="15">
    <mergeCell ref="G61:H61"/>
    <mergeCell ref="G19:H19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7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6D76-6B22-4171-B67B-37D637A8AD0B}">
  <dimension ref="A1:N62"/>
  <sheetViews>
    <sheetView topLeftCell="A33" workbookViewId="0">
      <selection activeCell="E46" sqref="E46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52</v>
      </c>
      <c r="B4" s="14" t="s">
        <v>3</v>
      </c>
      <c r="C4" s="14">
        <v>83</v>
      </c>
      <c r="D4" s="14" t="s">
        <v>4</v>
      </c>
      <c r="E4" s="15">
        <v>0</v>
      </c>
      <c r="F4" s="15">
        <v>0.3</v>
      </c>
      <c r="G4" s="14" t="s">
        <v>121</v>
      </c>
      <c r="H4" s="14" t="s">
        <v>133</v>
      </c>
      <c r="I4" s="15">
        <v>0.29999900000000002</v>
      </c>
      <c r="J4" s="15">
        <v>0.6</v>
      </c>
      <c r="K4" s="15">
        <v>0</v>
      </c>
      <c r="L4" s="15">
        <v>0</v>
      </c>
      <c r="M4" s="16"/>
    </row>
    <row r="5" spans="1:14" x14ac:dyDescent="0.25">
      <c r="A5" s="14" t="s">
        <v>52</v>
      </c>
      <c r="B5" s="14" t="s">
        <v>3</v>
      </c>
      <c r="C5" s="14">
        <v>83</v>
      </c>
      <c r="D5" s="14" t="s">
        <v>4</v>
      </c>
      <c r="E5" s="15">
        <v>0.3</v>
      </c>
      <c r="F5" s="15">
        <v>0.42099999999999999</v>
      </c>
      <c r="G5" s="14" t="s">
        <v>133</v>
      </c>
      <c r="H5" s="14" t="s">
        <v>407</v>
      </c>
      <c r="I5" s="15">
        <v>0.12</v>
      </c>
      <c r="J5" s="15">
        <v>0.24</v>
      </c>
      <c r="K5" s="15">
        <v>0</v>
      </c>
      <c r="L5" s="15">
        <v>0.05</v>
      </c>
      <c r="M5" s="16"/>
    </row>
    <row r="6" spans="1:14" x14ac:dyDescent="0.25">
      <c r="A6" s="14" t="s">
        <v>52</v>
      </c>
      <c r="B6" s="14" t="s">
        <v>3</v>
      </c>
      <c r="C6" s="14">
        <v>83</v>
      </c>
      <c r="D6" s="14" t="s">
        <v>4</v>
      </c>
      <c r="E6" s="15">
        <v>0.42099999999999999</v>
      </c>
      <c r="F6" s="15">
        <v>0.98055006</v>
      </c>
      <c r="G6" s="14" t="s">
        <v>407</v>
      </c>
      <c r="H6" s="14" t="s">
        <v>408</v>
      </c>
      <c r="I6" s="15">
        <v>0.56000000000000005</v>
      </c>
      <c r="J6" s="15">
        <v>1.1200000000000001</v>
      </c>
      <c r="K6" s="15">
        <v>0</v>
      </c>
      <c r="L6" s="15">
        <v>0.66</v>
      </c>
      <c r="M6" s="16"/>
    </row>
    <row r="7" spans="1:14" x14ac:dyDescent="0.25">
      <c r="A7" s="14" t="s">
        <v>52</v>
      </c>
      <c r="B7" s="14" t="s">
        <v>3</v>
      </c>
      <c r="C7" s="14">
        <v>83</v>
      </c>
      <c r="D7" s="14" t="s">
        <v>4</v>
      </c>
      <c r="E7" s="15">
        <v>2.39054755</v>
      </c>
      <c r="F7" s="15">
        <v>3.4705966400000001</v>
      </c>
      <c r="G7" s="14" t="s">
        <v>409</v>
      </c>
      <c r="H7" s="14" t="s">
        <v>46</v>
      </c>
      <c r="I7" s="15">
        <v>1.08</v>
      </c>
      <c r="J7" s="15">
        <v>1.4</v>
      </c>
      <c r="K7" s="15">
        <v>0</v>
      </c>
      <c r="L7" s="15">
        <v>0</v>
      </c>
      <c r="M7" s="16"/>
    </row>
    <row r="8" spans="1:14" x14ac:dyDescent="0.25">
      <c r="A8" s="14" t="s">
        <v>52</v>
      </c>
      <c r="B8" s="14" t="s">
        <v>3</v>
      </c>
      <c r="C8" s="14">
        <v>83</v>
      </c>
      <c r="D8" s="14" t="s">
        <v>4</v>
      </c>
      <c r="E8" s="15">
        <v>3.4705966400000001</v>
      </c>
      <c r="F8" s="15">
        <v>3.9405848799999998</v>
      </c>
      <c r="G8" s="14" t="s">
        <v>46</v>
      </c>
      <c r="H8" s="14" t="s">
        <v>410</v>
      </c>
      <c r="I8" s="15">
        <v>0.47</v>
      </c>
      <c r="J8" s="15">
        <v>0.22</v>
      </c>
      <c r="K8" s="15">
        <v>0</v>
      </c>
      <c r="L8" s="15">
        <v>0</v>
      </c>
      <c r="M8" s="16"/>
    </row>
    <row r="9" spans="1:14" x14ac:dyDescent="0.25">
      <c r="A9" s="14" t="s">
        <v>52</v>
      </c>
      <c r="B9" s="14" t="s">
        <v>3</v>
      </c>
      <c r="C9" s="14">
        <v>83</v>
      </c>
      <c r="D9" s="14" t="s">
        <v>4</v>
      </c>
      <c r="E9" s="15">
        <v>3.9405848799999998</v>
      </c>
      <c r="F9" s="15">
        <v>15.05</v>
      </c>
      <c r="G9" s="14" t="s">
        <v>410</v>
      </c>
      <c r="H9" s="14" t="s">
        <v>136</v>
      </c>
      <c r="I9" s="15">
        <v>11.11</v>
      </c>
      <c r="J9" s="15">
        <v>22.22</v>
      </c>
      <c r="K9" s="15">
        <v>0</v>
      </c>
      <c r="L9" s="15">
        <v>0</v>
      </c>
      <c r="M9" s="16"/>
    </row>
    <row r="10" spans="1:14" x14ac:dyDescent="0.25">
      <c r="A10" s="14" t="s">
        <v>52</v>
      </c>
      <c r="B10" s="14" t="s">
        <v>3</v>
      </c>
      <c r="C10" s="14">
        <v>94</v>
      </c>
      <c r="D10" s="14" t="s">
        <v>4</v>
      </c>
      <c r="E10" s="15">
        <v>0</v>
      </c>
      <c r="F10" s="15">
        <v>1.16055196</v>
      </c>
      <c r="G10" s="14" t="s">
        <v>121</v>
      </c>
      <c r="H10" s="14" t="s">
        <v>411</v>
      </c>
      <c r="I10" s="15">
        <v>1.159999</v>
      </c>
      <c r="J10" s="15">
        <v>2.3199999999999998</v>
      </c>
      <c r="K10" s="15">
        <v>0</v>
      </c>
      <c r="L10" s="15">
        <v>0</v>
      </c>
      <c r="M10" s="16"/>
    </row>
    <row r="11" spans="1:14" x14ac:dyDescent="0.25">
      <c r="A11" s="13" t="s">
        <v>52</v>
      </c>
      <c r="B11" s="14" t="s">
        <v>3</v>
      </c>
      <c r="C11" s="14">
        <v>94</v>
      </c>
      <c r="D11" s="14" t="s">
        <v>4</v>
      </c>
      <c r="E11" s="15">
        <v>5.03</v>
      </c>
      <c r="F11" s="15">
        <v>10.35</v>
      </c>
      <c r="G11" s="14" t="s">
        <v>411</v>
      </c>
      <c r="H11" s="14" t="s">
        <v>41</v>
      </c>
      <c r="I11" s="15">
        <v>5.32</v>
      </c>
      <c r="J11" s="15">
        <v>10.64</v>
      </c>
      <c r="K11" s="15">
        <v>0</v>
      </c>
      <c r="L11" s="15">
        <v>0</v>
      </c>
      <c r="M11" s="16"/>
    </row>
    <row r="12" spans="1:14" x14ac:dyDescent="0.25">
      <c r="A12" s="14" t="s">
        <v>52</v>
      </c>
      <c r="B12" s="14" t="s">
        <v>3</v>
      </c>
      <c r="C12" s="14">
        <v>94</v>
      </c>
      <c r="D12" s="14" t="s">
        <v>4</v>
      </c>
      <c r="E12" s="15">
        <v>10.3455365</v>
      </c>
      <c r="F12" s="15">
        <v>21.56</v>
      </c>
      <c r="G12" s="14" t="s">
        <v>41</v>
      </c>
      <c r="H12" s="14" t="s">
        <v>330</v>
      </c>
      <c r="I12" s="15">
        <v>11.215</v>
      </c>
      <c r="J12" s="15">
        <v>22.43</v>
      </c>
      <c r="K12" s="15">
        <v>0</v>
      </c>
      <c r="L12" s="15">
        <v>0</v>
      </c>
      <c r="M12" s="16"/>
    </row>
    <row r="13" spans="1:14" x14ac:dyDescent="0.25">
      <c r="A13" s="13" t="s">
        <v>52</v>
      </c>
      <c r="B13" s="14" t="s">
        <v>3</v>
      </c>
      <c r="C13" s="14">
        <v>94</v>
      </c>
      <c r="D13" s="14" t="s">
        <v>4</v>
      </c>
      <c r="E13" s="15">
        <v>0</v>
      </c>
      <c r="F13" s="15">
        <v>1.97</v>
      </c>
      <c r="G13" s="14" t="s">
        <v>136</v>
      </c>
      <c r="H13" s="14" t="s">
        <v>412</v>
      </c>
      <c r="I13" s="15">
        <v>1.97</v>
      </c>
      <c r="J13" s="15">
        <v>3.94</v>
      </c>
      <c r="K13" s="15">
        <v>0</v>
      </c>
      <c r="L13" s="15">
        <v>0</v>
      </c>
      <c r="M13" s="16"/>
    </row>
    <row r="14" spans="1:14" x14ac:dyDescent="0.25">
      <c r="A14" s="13" t="s">
        <v>52</v>
      </c>
      <c r="B14" s="14" t="s">
        <v>3</v>
      </c>
      <c r="C14" s="14">
        <v>94</v>
      </c>
      <c r="D14" s="14" t="s">
        <v>4</v>
      </c>
      <c r="E14" s="15">
        <v>1.97</v>
      </c>
      <c r="F14" s="15">
        <v>2.97</v>
      </c>
      <c r="G14" s="14" t="s">
        <v>412</v>
      </c>
      <c r="H14" s="14" t="s">
        <v>412</v>
      </c>
      <c r="I14" s="15">
        <v>1</v>
      </c>
      <c r="J14" s="15">
        <v>0.74</v>
      </c>
      <c r="K14" s="15">
        <v>0</v>
      </c>
      <c r="L14" s="15">
        <v>0</v>
      </c>
      <c r="M14" s="16"/>
    </row>
    <row r="15" spans="1:14" x14ac:dyDescent="0.25">
      <c r="A15" s="14" t="s">
        <v>52</v>
      </c>
      <c r="B15" s="14" t="s">
        <v>3</v>
      </c>
      <c r="C15" s="14">
        <v>162</v>
      </c>
      <c r="D15" s="14" t="s">
        <v>4</v>
      </c>
      <c r="E15" s="15">
        <v>2.9697820400000001</v>
      </c>
      <c r="F15" s="15">
        <v>8.7197788099999993</v>
      </c>
      <c r="G15" s="14" t="s">
        <v>412</v>
      </c>
      <c r="H15" s="14" t="s">
        <v>413</v>
      </c>
      <c r="I15" s="15">
        <v>5.75</v>
      </c>
      <c r="J15" s="15">
        <v>11.5</v>
      </c>
      <c r="K15" s="15">
        <v>0</v>
      </c>
      <c r="L15" s="15">
        <v>0</v>
      </c>
      <c r="M15" s="16"/>
    </row>
    <row r="16" spans="1:14" x14ac:dyDescent="0.25">
      <c r="A16" s="14" t="s">
        <v>52</v>
      </c>
      <c r="B16" s="14" t="s">
        <v>3</v>
      </c>
      <c r="C16" s="14">
        <v>162</v>
      </c>
      <c r="D16" s="14" t="s">
        <v>4</v>
      </c>
      <c r="E16" s="15">
        <v>8.7197788099999993</v>
      </c>
      <c r="F16" s="15">
        <v>12.42980199</v>
      </c>
      <c r="G16" s="14" t="s">
        <v>413</v>
      </c>
      <c r="H16" s="14" t="s">
        <v>20</v>
      </c>
      <c r="I16" s="15">
        <v>3.71</v>
      </c>
      <c r="J16" s="15">
        <v>7.42</v>
      </c>
      <c r="K16" s="15">
        <v>0</v>
      </c>
      <c r="L16" s="15">
        <v>0</v>
      </c>
      <c r="M16" s="16"/>
    </row>
    <row r="17" spans="1:13" x14ac:dyDescent="0.25">
      <c r="A17" s="13" t="s">
        <v>52</v>
      </c>
      <c r="B17" s="14" t="s">
        <v>3</v>
      </c>
      <c r="C17" s="14">
        <v>162</v>
      </c>
      <c r="D17" s="14" t="s">
        <v>4</v>
      </c>
      <c r="E17" s="15">
        <v>12.9</v>
      </c>
      <c r="F17" s="15">
        <v>16.62</v>
      </c>
      <c r="G17" s="14" t="s">
        <v>20</v>
      </c>
      <c r="H17" s="14" t="s">
        <v>11</v>
      </c>
      <c r="I17" s="15">
        <v>3.72</v>
      </c>
      <c r="J17" s="15">
        <v>7.44</v>
      </c>
      <c r="K17" s="15">
        <v>0</v>
      </c>
      <c r="L17" s="15">
        <v>0</v>
      </c>
      <c r="M17" s="16"/>
    </row>
    <row r="18" spans="1:13" x14ac:dyDescent="0.25">
      <c r="A18" s="14" t="s">
        <v>52</v>
      </c>
      <c r="B18" s="14" t="s">
        <v>3</v>
      </c>
      <c r="C18" s="14">
        <v>162</v>
      </c>
      <c r="D18" s="14" t="s">
        <v>4</v>
      </c>
      <c r="E18" s="15">
        <v>24.16</v>
      </c>
      <c r="F18" s="15">
        <v>26.74</v>
      </c>
      <c r="G18" s="14" t="s">
        <v>54</v>
      </c>
      <c r="H18" s="14" t="s">
        <v>364</v>
      </c>
      <c r="I18" s="15">
        <v>2.58</v>
      </c>
      <c r="J18" s="15">
        <v>5.16</v>
      </c>
      <c r="K18" s="15">
        <v>0</v>
      </c>
      <c r="L18" s="15">
        <v>0</v>
      </c>
      <c r="M18" s="16"/>
    </row>
    <row r="19" spans="1:13" x14ac:dyDescent="0.25">
      <c r="A19" s="14" t="s">
        <v>52</v>
      </c>
      <c r="B19" s="14" t="s">
        <v>6</v>
      </c>
      <c r="C19" s="14">
        <v>224</v>
      </c>
      <c r="D19" s="14" t="s">
        <v>7</v>
      </c>
      <c r="E19" s="15">
        <v>15.579784330000001</v>
      </c>
      <c r="F19" s="15">
        <v>16.359784900000001</v>
      </c>
      <c r="G19" s="14" t="s">
        <v>414</v>
      </c>
      <c r="H19" s="14" t="s">
        <v>55</v>
      </c>
      <c r="I19" s="15">
        <v>0</v>
      </c>
      <c r="J19" s="15">
        <v>0.78</v>
      </c>
      <c r="K19" s="15">
        <v>0.78</v>
      </c>
      <c r="L19" s="15">
        <v>1.56</v>
      </c>
      <c r="M19" s="16"/>
    </row>
    <row r="20" spans="1:13" x14ac:dyDescent="0.25">
      <c r="A20" s="14" t="s">
        <v>52</v>
      </c>
      <c r="B20" s="14" t="s">
        <v>6</v>
      </c>
      <c r="C20" s="14">
        <v>224</v>
      </c>
      <c r="D20" s="14" t="s">
        <v>9</v>
      </c>
      <c r="E20" s="15">
        <v>15.45978573</v>
      </c>
      <c r="F20" s="15">
        <v>16.12</v>
      </c>
      <c r="G20" s="14" t="s">
        <v>414</v>
      </c>
      <c r="H20" s="14" t="s">
        <v>55</v>
      </c>
      <c r="I20" s="15">
        <v>0</v>
      </c>
      <c r="J20" s="15">
        <v>0.66</v>
      </c>
      <c r="K20" s="15">
        <v>0.66</v>
      </c>
      <c r="L20" s="15">
        <v>1.32</v>
      </c>
      <c r="M20" s="16"/>
    </row>
    <row r="21" spans="1:13" x14ac:dyDescent="0.25">
      <c r="A21" s="14" t="s">
        <v>52</v>
      </c>
      <c r="B21" s="14" t="s">
        <v>3</v>
      </c>
      <c r="C21" s="14">
        <v>252</v>
      </c>
      <c r="D21" s="14" t="s">
        <v>4</v>
      </c>
      <c r="E21" s="15">
        <v>0.94</v>
      </c>
      <c r="F21" s="15">
        <v>4.931</v>
      </c>
      <c r="G21" s="14" t="s">
        <v>48</v>
      </c>
      <c r="H21" s="14" t="s">
        <v>47</v>
      </c>
      <c r="I21" s="15">
        <v>3.99</v>
      </c>
      <c r="J21" s="15">
        <v>7.98</v>
      </c>
      <c r="K21" s="15">
        <v>0</v>
      </c>
      <c r="L21" s="15">
        <v>0</v>
      </c>
      <c r="M21" s="16"/>
    </row>
    <row r="22" spans="1:13" x14ac:dyDescent="0.25">
      <c r="A22" s="14" t="s">
        <v>52</v>
      </c>
      <c r="B22" s="14" t="s">
        <v>3</v>
      </c>
      <c r="C22" s="14">
        <v>252</v>
      </c>
      <c r="D22" s="14" t="s">
        <v>4</v>
      </c>
      <c r="E22" s="15">
        <v>4.931</v>
      </c>
      <c r="F22" s="15">
        <v>7.8</v>
      </c>
      <c r="G22" s="14" t="s">
        <v>47</v>
      </c>
      <c r="H22" s="14" t="s">
        <v>330</v>
      </c>
      <c r="I22" s="15">
        <v>2.87</v>
      </c>
      <c r="J22" s="15">
        <v>5.74</v>
      </c>
      <c r="K22" s="15">
        <v>0</v>
      </c>
      <c r="L22" s="15">
        <v>0</v>
      </c>
      <c r="M22" s="16"/>
    </row>
    <row r="23" spans="1:13" x14ac:dyDescent="0.25">
      <c r="A23" s="14" t="s">
        <v>52</v>
      </c>
      <c r="B23" s="14" t="s">
        <v>18</v>
      </c>
      <c r="C23" s="14">
        <v>271</v>
      </c>
      <c r="D23" s="14" t="s">
        <v>14</v>
      </c>
      <c r="E23" s="15">
        <v>3.24</v>
      </c>
      <c r="F23" s="15">
        <v>4.05</v>
      </c>
      <c r="G23" s="14" t="s">
        <v>54</v>
      </c>
      <c r="H23" s="14" t="s">
        <v>151</v>
      </c>
      <c r="I23" s="15">
        <v>0</v>
      </c>
      <c r="J23" s="15">
        <v>0.21</v>
      </c>
      <c r="K23" s="15">
        <v>0.21</v>
      </c>
      <c r="L23" s="15">
        <v>0.03</v>
      </c>
      <c r="M23" s="16" t="s">
        <v>536</v>
      </c>
    </row>
    <row r="24" spans="1:13" x14ac:dyDescent="0.25">
      <c r="A24" s="14" t="s">
        <v>52</v>
      </c>
      <c r="B24" s="14" t="s">
        <v>18</v>
      </c>
      <c r="C24" s="14">
        <v>271</v>
      </c>
      <c r="D24" s="14" t="s">
        <v>14</v>
      </c>
      <c r="E24" s="15">
        <v>3.24</v>
      </c>
      <c r="F24" s="15">
        <v>4.05</v>
      </c>
      <c r="G24" s="14" t="s">
        <v>54</v>
      </c>
      <c r="H24" s="14" t="s">
        <v>152</v>
      </c>
      <c r="I24" s="15">
        <v>0</v>
      </c>
      <c r="J24" s="15">
        <v>0.18</v>
      </c>
      <c r="K24" s="15">
        <v>0.18</v>
      </c>
      <c r="L24" s="15">
        <v>0.03</v>
      </c>
      <c r="M24" s="16" t="s">
        <v>538</v>
      </c>
    </row>
    <row r="25" spans="1:13" x14ac:dyDescent="0.25">
      <c r="A25" s="14" t="s">
        <v>52</v>
      </c>
      <c r="B25" s="14" t="s">
        <v>18</v>
      </c>
      <c r="C25" s="14">
        <v>271</v>
      </c>
      <c r="D25" s="14" t="s">
        <v>15</v>
      </c>
      <c r="E25" s="15">
        <v>3.24</v>
      </c>
      <c r="F25" s="15">
        <v>4.05</v>
      </c>
      <c r="G25" s="14" t="s">
        <v>54</v>
      </c>
      <c r="H25" s="14" t="s">
        <v>151</v>
      </c>
      <c r="I25" s="15">
        <v>0</v>
      </c>
      <c r="J25" s="15">
        <v>0.14000000000000001</v>
      </c>
      <c r="K25" s="15">
        <v>0.14000000000000001</v>
      </c>
      <c r="L25" s="15">
        <v>0.04</v>
      </c>
      <c r="M25" s="16" t="s">
        <v>537</v>
      </c>
    </row>
    <row r="26" spans="1:13" x14ac:dyDescent="0.25">
      <c r="A26" s="14" t="s">
        <v>52</v>
      </c>
      <c r="B26" s="14" t="s">
        <v>18</v>
      </c>
      <c r="C26" s="14">
        <v>271</v>
      </c>
      <c r="D26" s="14" t="s">
        <v>15</v>
      </c>
      <c r="E26" s="15">
        <v>3.24</v>
      </c>
      <c r="F26" s="15">
        <v>4.05</v>
      </c>
      <c r="G26" s="14" t="s">
        <v>54</v>
      </c>
      <c r="H26" s="14" t="s">
        <v>152</v>
      </c>
      <c r="I26" s="15">
        <v>0</v>
      </c>
      <c r="J26" s="15">
        <v>0.19</v>
      </c>
      <c r="K26" s="15">
        <v>0.19</v>
      </c>
      <c r="L26" s="15">
        <v>0.04</v>
      </c>
      <c r="M26" s="16" t="s">
        <v>539</v>
      </c>
    </row>
    <row r="27" spans="1:13" x14ac:dyDescent="0.25">
      <c r="A27" s="14" t="s">
        <v>52</v>
      </c>
      <c r="B27" s="14" t="s">
        <v>3</v>
      </c>
      <c r="C27" s="14">
        <v>301</v>
      </c>
      <c r="D27" s="14" t="s">
        <v>4</v>
      </c>
      <c r="E27" s="15">
        <v>0</v>
      </c>
      <c r="F27" s="15">
        <v>6.9105506500000002</v>
      </c>
      <c r="G27" s="14" t="s">
        <v>121</v>
      </c>
      <c r="H27" s="14" t="s">
        <v>412</v>
      </c>
      <c r="I27" s="15">
        <v>6.909999</v>
      </c>
      <c r="J27" s="15">
        <v>13.82</v>
      </c>
      <c r="K27" s="15">
        <v>0</v>
      </c>
      <c r="L27" s="15">
        <v>0</v>
      </c>
      <c r="M27" s="16"/>
    </row>
    <row r="28" spans="1:13" x14ac:dyDescent="0.25">
      <c r="A28" s="39" t="s">
        <v>52</v>
      </c>
      <c r="B28" s="14" t="s">
        <v>3</v>
      </c>
      <c r="C28" s="14">
        <v>301</v>
      </c>
      <c r="D28" s="14" t="s">
        <v>4</v>
      </c>
      <c r="E28" s="15">
        <v>6.91</v>
      </c>
      <c r="F28" s="15">
        <v>8.3000000000000007</v>
      </c>
      <c r="G28" s="14" t="s">
        <v>412</v>
      </c>
      <c r="H28" s="14" t="s">
        <v>412</v>
      </c>
      <c r="I28" s="15">
        <v>1.39</v>
      </c>
      <c r="J28" s="15">
        <v>0.9</v>
      </c>
      <c r="K28" s="15">
        <v>0</v>
      </c>
      <c r="L28" s="15">
        <v>0</v>
      </c>
      <c r="M28" s="16"/>
    </row>
    <row r="29" spans="1:13" x14ac:dyDescent="0.25">
      <c r="A29" s="14" t="s">
        <v>52</v>
      </c>
      <c r="B29" s="14" t="s">
        <v>3</v>
      </c>
      <c r="C29" s="14">
        <v>301</v>
      </c>
      <c r="D29" s="14" t="s">
        <v>4</v>
      </c>
      <c r="E29" s="15">
        <v>8.3005484299999992</v>
      </c>
      <c r="F29" s="15">
        <v>10.170555909999999</v>
      </c>
      <c r="G29" s="14" t="s">
        <v>412</v>
      </c>
      <c r="H29" s="14" t="s">
        <v>136</v>
      </c>
      <c r="I29" s="15">
        <v>1.87</v>
      </c>
      <c r="J29" s="15">
        <v>3.74</v>
      </c>
      <c r="K29" s="15">
        <v>0</v>
      </c>
      <c r="L29" s="15">
        <v>0</v>
      </c>
      <c r="M29" s="16"/>
    </row>
    <row r="30" spans="1:13" x14ac:dyDescent="0.25">
      <c r="A30" s="14" t="s">
        <v>52</v>
      </c>
      <c r="B30" s="14" t="s">
        <v>3</v>
      </c>
      <c r="C30" s="14">
        <v>303</v>
      </c>
      <c r="D30" s="14" t="s">
        <v>4</v>
      </c>
      <c r="E30" s="15">
        <v>9.8000000000000007</v>
      </c>
      <c r="F30" s="15">
        <v>15.032</v>
      </c>
      <c r="G30" s="14" t="s">
        <v>363</v>
      </c>
      <c r="H30" s="14" t="s">
        <v>364</v>
      </c>
      <c r="I30" s="15">
        <v>5.27</v>
      </c>
      <c r="J30" s="15">
        <v>10.46</v>
      </c>
      <c r="K30" s="15">
        <v>0</v>
      </c>
      <c r="L30" s="15">
        <v>0</v>
      </c>
      <c r="M30" s="16"/>
    </row>
    <row r="31" spans="1:13" x14ac:dyDescent="0.25">
      <c r="A31" s="14" t="s">
        <v>52</v>
      </c>
      <c r="B31" s="14" t="s">
        <v>3</v>
      </c>
      <c r="C31" s="14">
        <v>421</v>
      </c>
      <c r="D31" s="14" t="s">
        <v>4</v>
      </c>
      <c r="E31" s="15">
        <v>0</v>
      </c>
      <c r="F31" s="15">
        <v>1.4302251100000001</v>
      </c>
      <c r="G31" s="14" t="s">
        <v>43</v>
      </c>
      <c r="H31" s="14" t="s">
        <v>410</v>
      </c>
      <c r="I31" s="15">
        <v>1.4299900000000001</v>
      </c>
      <c r="J31" s="15">
        <v>2.86</v>
      </c>
      <c r="K31" s="15">
        <v>0</v>
      </c>
      <c r="L31" s="15">
        <v>0</v>
      </c>
      <c r="M31" s="16"/>
    </row>
    <row r="32" spans="1:13" x14ac:dyDescent="0.25">
      <c r="A32" s="14" t="s">
        <v>52</v>
      </c>
      <c r="B32" s="14" t="s">
        <v>3</v>
      </c>
      <c r="C32" s="14">
        <v>421</v>
      </c>
      <c r="D32" s="14" t="s">
        <v>4</v>
      </c>
      <c r="E32" s="15">
        <v>1.4302251100000001</v>
      </c>
      <c r="F32" s="15">
        <v>2.1699032599999999</v>
      </c>
      <c r="G32" s="14" t="s">
        <v>410</v>
      </c>
      <c r="H32" s="14" t="s">
        <v>46</v>
      </c>
      <c r="I32" s="15">
        <v>0.74</v>
      </c>
      <c r="J32" s="15">
        <v>1.48</v>
      </c>
      <c r="K32" s="15">
        <v>0</v>
      </c>
      <c r="L32" s="15">
        <v>0</v>
      </c>
      <c r="M32" s="16"/>
    </row>
    <row r="33" spans="1:13" x14ac:dyDescent="0.25">
      <c r="A33" s="14" t="s">
        <v>52</v>
      </c>
      <c r="B33" s="14" t="s">
        <v>3</v>
      </c>
      <c r="C33" s="14">
        <v>421</v>
      </c>
      <c r="D33" s="14" t="s">
        <v>4</v>
      </c>
      <c r="E33" s="15">
        <v>2.1699032599999999</v>
      </c>
      <c r="F33" s="15">
        <v>2.88025325</v>
      </c>
      <c r="G33" s="14" t="s">
        <v>46</v>
      </c>
      <c r="H33" s="14" t="s">
        <v>410</v>
      </c>
      <c r="I33" s="15">
        <v>0.71</v>
      </c>
      <c r="J33" s="15">
        <v>1.42</v>
      </c>
      <c r="K33" s="15">
        <v>0</v>
      </c>
      <c r="L33" s="15">
        <v>0</v>
      </c>
      <c r="M33" s="16"/>
    </row>
    <row r="34" spans="1:13" x14ac:dyDescent="0.25">
      <c r="A34" s="14" t="s">
        <v>52</v>
      </c>
      <c r="B34" s="14" t="s">
        <v>3</v>
      </c>
      <c r="C34" s="14">
        <v>421</v>
      </c>
      <c r="D34" s="14" t="s">
        <v>4</v>
      </c>
      <c r="E34" s="15">
        <v>2.88025325</v>
      </c>
      <c r="F34" s="15">
        <v>3.3702530999999998</v>
      </c>
      <c r="G34" s="14" t="s">
        <v>410</v>
      </c>
      <c r="H34" s="14" t="s">
        <v>20</v>
      </c>
      <c r="I34" s="15">
        <v>0.49</v>
      </c>
      <c r="J34" s="15">
        <v>0.98</v>
      </c>
      <c r="K34" s="15">
        <v>0</v>
      </c>
      <c r="L34" s="15">
        <v>0</v>
      </c>
      <c r="M34" s="16"/>
    </row>
    <row r="35" spans="1:13" x14ac:dyDescent="0.25">
      <c r="A35" s="13" t="s">
        <v>52</v>
      </c>
      <c r="B35" s="14" t="s">
        <v>3</v>
      </c>
      <c r="C35" s="14">
        <v>606</v>
      </c>
      <c r="D35" s="14" t="s">
        <v>4</v>
      </c>
      <c r="E35" s="15">
        <v>0</v>
      </c>
      <c r="F35" s="15">
        <v>4.26</v>
      </c>
      <c r="G35" s="14" t="s">
        <v>11</v>
      </c>
      <c r="H35" s="14" t="s">
        <v>54</v>
      </c>
      <c r="I35" s="15">
        <v>4.26</v>
      </c>
      <c r="J35" s="15">
        <v>8.52</v>
      </c>
      <c r="K35" s="15">
        <v>0</v>
      </c>
      <c r="L35" s="15">
        <v>0</v>
      </c>
      <c r="M35" s="16"/>
    </row>
    <row r="36" spans="1:1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16"/>
    </row>
    <row r="37" spans="1:13" x14ac:dyDescent="0.25">
      <c r="A37" s="4"/>
      <c r="B37" s="4"/>
      <c r="C37" s="4"/>
      <c r="D37" s="4"/>
      <c r="E37" s="4"/>
      <c r="F37" s="4"/>
      <c r="G37" s="65" t="s">
        <v>91</v>
      </c>
      <c r="H37" s="66"/>
      <c r="I37" s="22">
        <f>SUM(I4:I35)</f>
        <v>79.994986999999981</v>
      </c>
      <c r="J37" s="22">
        <f>SUM(J4:J35)</f>
        <v>157.44999999999999</v>
      </c>
      <c r="K37" s="22">
        <f>SUM(K4:K35)</f>
        <v>2.1599999999999997</v>
      </c>
      <c r="L37" s="22">
        <f>SUM(L4:L35)</f>
        <v>3.7299999999999995</v>
      </c>
      <c r="M37" s="16"/>
    </row>
    <row r="38" spans="1:13" x14ac:dyDescent="0.25">
      <c r="A38" s="14"/>
      <c r="B38" s="14"/>
      <c r="C38" s="14"/>
      <c r="D38" s="14"/>
      <c r="E38" s="15"/>
      <c r="F38" s="15"/>
      <c r="G38" s="65" t="s">
        <v>92</v>
      </c>
      <c r="H38" s="66"/>
      <c r="I38" s="22">
        <f>'642 - Sheet8'!I61+'642 - Sheet9'!I37</f>
        <v>130.30498689999996</v>
      </c>
      <c r="J38" s="22">
        <f>'642 - Sheet8'!J61+'642 - Sheet9'!J37</f>
        <v>293.49999997999993</v>
      </c>
      <c r="K38" s="22">
        <f>'642 - Sheet8'!K61+'642 - Sheet9'!K37</f>
        <v>50.629999980000001</v>
      </c>
      <c r="L38" s="22">
        <f>'642 - Sheet8'!L61+'642 - Sheet9'!L37</f>
        <v>83.729999999999976</v>
      </c>
      <c r="M38" s="16"/>
    </row>
    <row r="39" spans="1:1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6"/>
    </row>
    <row r="40" spans="1:13" x14ac:dyDescent="0.25">
      <c r="A40" s="14" t="s">
        <v>56</v>
      </c>
      <c r="B40" s="14" t="s">
        <v>3</v>
      </c>
      <c r="C40" s="14">
        <v>13</v>
      </c>
      <c r="D40" s="14" t="s">
        <v>14</v>
      </c>
      <c r="E40" s="15">
        <v>7.2497999999999996</v>
      </c>
      <c r="F40" s="15">
        <v>11.01</v>
      </c>
      <c r="G40" s="14" t="s">
        <v>131</v>
      </c>
      <c r="H40" s="14" t="s">
        <v>416</v>
      </c>
      <c r="I40" s="15">
        <v>0</v>
      </c>
      <c r="J40" s="15">
        <v>3.76</v>
      </c>
      <c r="K40" s="15">
        <v>3.76</v>
      </c>
      <c r="L40" s="15">
        <v>3.76</v>
      </c>
      <c r="M40" s="16" t="s">
        <v>417</v>
      </c>
    </row>
    <row r="41" spans="1:13" x14ac:dyDescent="0.25">
      <c r="A41" s="14" t="s">
        <v>56</v>
      </c>
      <c r="B41" s="14" t="s">
        <v>3</v>
      </c>
      <c r="C41" s="14">
        <v>13</v>
      </c>
      <c r="D41" s="14" t="s">
        <v>15</v>
      </c>
      <c r="E41" s="15">
        <v>7.25040759</v>
      </c>
      <c r="F41" s="15">
        <v>11.010436800000001</v>
      </c>
      <c r="G41" s="14" t="s">
        <v>131</v>
      </c>
      <c r="H41" s="14" t="s">
        <v>416</v>
      </c>
      <c r="I41" s="15">
        <v>0</v>
      </c>
      <c r="J41" s="15">
        <v>3.76</v>
      </c>
      <c r="K41" s="15">
        <v>3.76</v>
      </c>
      <c r="L41" s="15">
        <v>3.76</v>
      </c>
      <c r="M41" s="16" t="s">
        <v>417</v>
      </c>
    </row>
    <row r="42" spans="1:13" x14ac:dyDescent="0.25">
      <c r="A42" s="14" t="s">
        <v>56</v>
      </c>
      <c r="B42" s="14" t="s">
        <v>3</v>
      </c>
      <c r="C42" s="14">
        <v>13</v>
      </c>
      <c r="D42" s="14" t="s">
        <v>4</v>
      </c>
      <c r="E42" s="15">
        <v>21.5503</v>
      </c>
      <c r="F42" s="15">
        <v>22.400531839999999</v>
      </c>
      <c r="G42" s="14" t="s">
        <v>418</v>
      </c>
      <c r="H42" s="14" t="s">
        <v>419</v>
      </c>
      <c r="I42" s="15">
        <v>0.85</v>
      </c>
      <c r="J42" s="15">
        <v>1.7</v>
      </c>
      <c r="K42" s="15">
        <v>0</v>
      </c>
      <c r="L42" s="15">
        <v>0</v>
      </c>
      <c r="M42" s="16"/>
    </row>
    <row r="43" spans="1:13" x14ac:dyDescent="0.25">
      <c r="A43" s="14" t="s">
        <v>56</v>
      </c>
      <c r="B43" s="14" t="s">
        <v>3</v>
      </c>
      <c r="C43" s="14">
        <v>13</v>
      </c>
      <c r="D43" s="14" t="s">
        <v>4</v>
      </c>
      <c r="E43" s="15">
        <v>22.400531839999999</v>
      </c>
      <c r="F43" s="15">
        <v>32.630000000000003</v>
      </c>
      <c r="G43" s="14" t="s">
        <v>419</v>
      </c>
      <c r="H43" s="14" t="s">
        <v>139</v>
      </c>
      <c r="I43" s="15">
        <v>10.23</v>
      </c>
      <c r="J43" s="15">
        <v>20.46</v>
      </c>
      <c r="K43" s="15">
        <v>0</v>
      </c>
      <c r="L43" s="15">
        <v>0</v>
      </c>
      <c r="M43" s="16"/>
    </row>
    <row r="44" spans="1:13" x14ac:dyDescent="0.25">
      <c r="A44" s="14" t="s">
        <v>56</v>
      </c>
      <c r="B44" s="14" t="s">
        <v>6</v>
      </c>
      <c r="C44" s="14">
        <v>30</v>
      </c>
      <c r="D44" s="14" t="s">
        <v>7</v>
      </c>
      <c r="E44" s="15">
        <v>3.5</v>
      </c>
      <c r="F44" s="15">
        <v>4.07</v>
      </c>
      <c r="G44" s="14" t="s">
        <v>549</v>
      </c>
      <c r="H44" s="14" t="s">
        <v>152</v>
      </c>
      <c r="I44" s="15">
        <v>0</v>
      </c>
      <c r="J44" s="15">
        <v>0.13</v>
      </c>
      <c r="K44" s="15">
        <v>0.13</v>
      </c>
      <c r="L44" s="15">
        <v>0</v>
      </c>
      <c r="M44" s="16" t="s">
        <v>548</v>
      </c>
    </row>
    <row r="45" spans="1:13" x14ac:dyDescent="0.25">
      <c r="A45" s="14" t="s">
        <v>56</v>
      </c>
      <c r="B45" s="14" t="s">
        <v>6</v>
      </c>
      <c r="C45" s="14">
        <v>30</v>
      </c>
      <c r="D45" s="14" t="s">
        <v>9</v>
      </c>
      <c r="E45" s="15">
        <v>3.5</v>
      </c>
      <c r="F45" s="15">
        <v>4.07</v>
      </c>
      <c r="G45" s="14" t="s">
        <v>549</v>
      </c>
      <c r="H45" s="14" t="s">
        <v>151</v>
      </c>
      <c r="I45" s="15">
        <v>0</v>
      </c>
      <c r="J45" s="15">
        <v>0.27</v>
      </c>
      <c r="K45" s="15">
        <v>0.27</v>
      </c>
      <c r="L45" s="15">
        <v>0</v>
      </c>
      <c r="M45" s="16" t="s">
        <v>550</v>
      </c>
    </row>
    <row r="46" spans="1:13" x14ac:dyDescent="0.25">
      <c r="A46" s="14" t="s">
        <v>56</v>
      </c>
      <c r="B46" s="14" t="s">
        <v>6</v>
      </c>
      <c r="C46" s="14">
        <v>30</v>
      </c>
      <c r="D46" s="14" t="s">
        <v>7</v>
      </c>
      <c r="E46" s="15">
        <v>4.07</v>
      </c>
      <c r="F46" s="15">
        <v>7.04980048</v>
      </c>
      <c r="G46" s="14" t="s">
        <v>133</v>
      </c>
      <c r="H46" s="14" t="s">
        <v>420</v>
      </c>
      <c r="I46" s="15">
        <v>0</v>
      </c>
      <c r="J46" s="15">
        <v>2.98</v>
      </c>
      <c r="K46" s="15">
        <v>2.98</v>
      </c>
      <c r="L46" s="15">
        <v>2.98</v>
      </c>
      <c r="M46" s="16" t="s">
        <v>421</v>
      </c>
    </row>
    <row r="47" spans="1:13" x14ac:dyDescent="0.25">
      <c r="A47" s="14" t="s">
        <v>56</v>
      </c>
      <c r="B47" s="14" t="s">
        <v>6</v>
      </c>
      <c r="C47" s="14">
        <v>30</v>
      </c>
      <c r="D47" s="14" t="s">
        <v>9</v>
      </c>
      <c r="E47" s="15">
        <v>4.0700278900000004</v>
      </c>
      <c r="F47" s="15">
        <v>7.0497961699999996</v>
      </c>
      <c r="G47" s="14" t="s">
        <v>133</v>
      </c>
      <c r="H47" s="14" t="s">
        <v>420</v>
      </c>
      <c r="I47" s="15">
        <v>0</v>
      </c>
      <c r="J47" s="15">
        <v>2.98</v>
      </c>
      <c r="K47" s="15">
        <v>2.98</v>
      </c>
      <c r="L47" s="15">
        <v>2.98</v>
      </c>
      <c r="M47" s="16" t="s">
        <v>421</v>
      </c>
    </row>
    <row r="48" spans="1:13" x14ac:dyDescent="0.25">
      <c r="A48" s="14" t="s">
        <v>56</v>
      </c>
      <c r="B48" s="14" t="s">
        <v>6</v>
      </c>
      <c r="C48" s="14">
        <v>30</v>
      </c>
      <c r="D48" s="14" t="s">
        <v>7</v>
      </c>
      <c r="E48" s="15">
        <v>13.84</v>
      </c>
      <c r="F48" s="15">
        <v>14.53</v>
      </c>
      <c r="G48" s="14" t="s">
        <v>20</v>
      </c>
      <c r="H48" s="14" t="s">
        <v>151</v>
      </c>
      <c r="I48" s="15">
        <v>0</v>
      </c>
      <c r="J48" s="15">
        <v>0.27</v>
      </c>
      <c r="K48" s="15">
        <v>0.27</v>
      </c>
      <c r="L48" s="15">
        <v>0</v>
      </c>
      <c r="M48" s="16" t="s">
        <v>427</v>
      </c>
    </row>
    <row r="49" spans="1:13" x14ac:dyDescent="0.25">
      <c r="A49" s="14" t="s">
        <v>56</v>
      </c>
      <c r="B49" s="14" t="s">
        <v>6</v>
      </c>
      <c r="C49" s="14">
        <v>30</v>
      </c>
      <c r="D49" s="14" t="s">
        <v>7</v>
      </c>
      <c r="E49" s="15">
        <v>13.84</v>
      </c>
      <c r="F49" s="15">
        <v>14.53</v>
      </c>
      <c r="G49" s="14" t="s">
        <v>20</v>
      </c>
      <c r="H49" s="14" t="s">
        <v>152</v>
      </c>
      <c r="I49" s="15">
        <v>0</v>
      </c>
      <c r="J49" s="15">
        <v>0.33</v>
      </c>
      <c r="K49" s="15">
        <v>0.33</v>
      </c>
      <c r="L49" s="15">
        <v>0</v>
      </c>
      <c r="M49" s="16" t="s">
        <v>428</v>
      </c>
    </row>
    <row r="50" spans="1:13" x14ac:dyDescent="0.25">
      <c r="A50" s="14" t="s">
        <v>56</v>
      </c>
      <c r="B50" s="14" t="s">
        <v>6</v>
      </c>
      <c r="C50" s="14">
        <v>30</v>
      </c>
      <c r="D50" s="14" t="s">
        <v>9</v>
      </c>
      <c r="E50" s="15">
        <v>13.84</v>
      </c>
      <c r="F50" s="15">
        <v>14.53</v>
      </c>
      <c r="G50" s="14" t="s">
        <v>20</v>
      </c>
      <c r="H50" s="14" t="s">
        <v>151</v>
      </c>
      <c r="I50" s="15">
        <v>0</v>
      </c>
      <c r="J50" s="15">
        <v>0.11</v>
      </c>
      <c r="K50" s="15">
        <v>0.11</v>
      </c>
      <c r="L50" s="15">
        <v>0</v>
      </c>
      <c r="M50" s="16" t="s">
        <v>430</v>
      </c>
    </row>
    <row r="51" spans="1:13" x14ac:dyDescent="0.25">
      <c r="A51" s="14" t="s">
        <v>56</v>
      </c>
      <c r="B51" s="14" t="s">
        <v>6</v>
      </c>
      <c r="C51" s="14">
        <v>30</v>
      </c>
      <c r="D51" s="14" t="s">
        <v>9</v>
      </c>
      <c r="E51" s="15">
        <v>13.84</v>
      </c>
      <c r="F51" s="15">
        <v>14.53</v>
      </c>
      <c r="G51" s="14" t="s">
        <v>20</v>
      </c>
      <c r="H51" s="14" t="s">
        <v>152</v>
      </c>
      <c r="I51" s="15">
        <v>0</v>
      </c>
      <c r="J51" s="15">
        <v>0.3</v>
      </c>
      <c r="K51" s="15">
        <v>0.3</v>
      </c>
      <c r="L51" s="15">
        <v>0</v>
      </c>
      <c r="M51" s="16" t="s">
        <v>429</v>
      </c>
    </row>
    <row r="52" spans="1:13" x14ac:dyDescent="0.25">
      <c r="A52" s="14" t="s">
        <v>56</v>
      </c>
      <c r="B52" s="14" t="s">
        <v>6</v>
      </c>
      <c r="C52" s="14">
        <v>30</v>
      </c>
      <c r="D52" s="14" t="s">
        <v>7</v>
      </c>
      <c r="E52" s="15">
        <v>17.52</v>
      </c>
      <c r="F52" s="15">
        <v>17.87</v>
      </c>
      <c r="G52" s="14" t="s">
        <v>457</v>
      </c>
      <c r="H52" s="14" t="s">
        <v>152</v>
      </c>
      <c r="I52" s="15">
        <v>0</v>
      </c>
      <c r="J52" s="15">
        <v>0.27</v>
      </c>
      <c r="K52" s="15">
        <v>0.27</v>
      </c>
      <c r="L52" s="15">
        <v>0</v>
      </c>
      <c r="M52" s="16" t="s">
        <v>458</v>
      </c>
    </row>
    <row r="53" spans="1:13" x14ac:dyDescent="0.25">
      <c r="A53" s="14" t="s">
        <v>56</v>
      </c>
      <c r="B53" s="14" t="s">
        <v>6</v>
      </c>
      <c r="C53" s="14">
        <v>30</v>
      </c>
      <c r="D53" s="14" t="s">
        <v>9</v>
      </c>
      <c r="E53" s="15">
        <v>17.52</v>
      </c>
      <c r="F53" s="15">
        <v>17.87</v>
      </c>
      <c r="G53" s="14" t="s">
        <v>457</v>
      </c>
      <c r="H53" s="14" t="s">
        <v>151</v>
      </c>
      <c r="I53" s="15">
        <v>0</v>
      </c>
      <c r="J53" s="15">
        <v>0.19</v>
      </c>
      <c r="K53" s="15">
        <v>0.19</v>
      </c>
      <c r="L53" s="15">
        <v>0</v>
      </c>
      <c r="M53" s="16" t="s">
        <v>459</v>
      </c>
    </row>
    <row r="54" spans="1:13" x14ac:dyDescent="0.25">
      <c r="A54" s="14" t="s">
        <v>56</v>
      </c>
      <c r="B54" s="14" t="s">
        <v>3</v>
      </c>
      <c r="C54" s="14">
        <v>39</v>
      </c>
      <c r="D54" s="14" t="s">
        <v>4</v>
      </c>
      <c r="E54" s="15">
        <v>0</v>
      </c>
      <c r="F54" s="15">
        <v>1.1399999999999999</v>
      </c>
      <c r="G54" s="14" t="s">
        <v>185</v>
      </c>
      <c r="H54" s="14" t="s">
        <v>28</v>
      </c>
      <c r="I54" s="15">
        <v>1.1399999999999999</v>
      </c>
      <c r="J54" s="15">
        <v>2.2799999999999998</v>
      </c>
      <c r="K54" s="15">
        <v>0</v>
      </c>
      <c r="L54" s="15">
        <v>0</v>
      </c>
      <c r="M54" s="16"/>
    </row>
    <row r="55" spans="1:13" x14ac:dyDescent="0.25">
      <c r="A55" s="14" t="s">
        <v>56</v>
      </c>
      <c r="B55" s="14" t="s">
        <v>3</v>
      </c>
      <c r="C55" s="14">
        <v>39</v>
      </c>
      <c r="D55" s="14" t="s">
        <v>4</v>
      </c>
      <c r="E55" s="15">
        <v>1.1398338400000001</v>
      </c>
      <c r="F55" s="15">
        <v>1.8599515499999999</v>
      </c>
      <c r="G55" s="14" t="s">
        <v>28</v>
      </c>
      <c r="H55" s="14" t="s">
        <v>431</v>
      </c>
      <c r="I55" s="15">
        <v>0.72</v>
      </c>
      <c r="J55" s="15">
        <v>1.44</v>
      </c>
      <c r="K55" s="15">
        <v>0</v>
      </c>
      <c r="L55" s="15">
        <v>0</v>
      </c>
      <c r="M55" s="16"/>
    </row>
    <row r="56" spans="1:13" x14ac:dyDescent="0.25">
      <c r="A56" s="14" t="s">
        <v>56</v>
      </c>
      <c r="B56" s="14" t="s">
        <v>3</v>
      </c>
      <c r="C56" s="14">
        <v>39</v>
      </c>
      <c r="D56" s="14" t="s">
        <v>4</v>
      </c>
      <c r="E56" s="15">
        <v>5.4489999999999998</v>
      </c>
      <c r="F56" s="15">
        <v>5.8594469399999998</v>
      </c>
      <c r="G56" s="14" t="s">
        <v>431</v>
      </c>
      <c r="H56" s="14" t="s">
        <v>432</v>
      </c>
      <c r="I56" s="15">
        <v>0.82</v>
      </c>
      <c r="J56" s="15">
        <v>0.82</v>
      </c>
      <c r="K56" s="15">
        <v>0</v>
      </c>
      <c r="L56" s="15">
        <v>0.82</v>
      </c>
      <c r="M56" s="16"/>
    </row>
    <row r="57" spans="1:13" x14ac:dyDescent="0.25">
      <c r="A57" s="14" t="s">
        <v>56</v>
      </c>
      <c r="B57" s="14" t="s">
        <v>3</v>
      </c>
      <c r="C57" s="14">
        <v>39</v>
      </c>
      <c r="D57" s="14" t="s">
        <v>4</v>
      </c>
      <c r="E57" s="15">
        <v>5.8594469399999998</v>
      </c>
      <c r="F57" s="15">
        <v>10.219514289999999</v>
      </c>
      <c r="G57" s="14" t="s">
        <v>432</v>
      </c>
      <c r="H57" s="14" t="s">
        <v>433</v>
      </c>
      <c r="I57" s="15">
        <v>8.7200000000000006</v>
      </c>
      <c r="J57" s="15">
        <v>8.7200000000000006</v>
      </c>
      <c r="K57" s="15">
        <v>0</v>
      </c>
      <c r="L57" s="15">
        <f>J57</f>
        <v>8.7200000000000006</v>
      </c>
      <c r="M57" s="16"/>
    </row>
    <row r="58" spans="1:13" x14ac:dyDescent="0.25">
      <c r="A58" s="14" t="s">
        <v>56</v>
      </c>
      <c r="B58" s="14" t="s">
        <v>3</v>
      </c>
      <c r="C58" s="14">
        <v>39</v>
      </c>
      <c r="D58" s="14" t="s">
        <v>4</v>
      </c>
      <c r="E58" s="15">
        <v>10.219496599999999</v>
      </c>
      <c r="F58" s="15">
        <v>10.889514180000001</v>
      </c>
      <c r="G58" s="14" t="s">
        <v>433</v>
      </c>
      <c r="H58" s="14" t="s">
        <v>131</v>
      </c>
      <c r="I58" s="15">
        <v>0.67</v>
      </c>
      <c r="J58" s="15">
        <v>1.34</v>
      </c>
      <c r="K58" s="15">
        <v>0</v>
      </c>
      <c r="L58" s="15">
        <v>1.34</v>
      </c>
      <c r="M58" s="16"/>
    </row>
    <row r="59" spans="1:13" x14ac:dyDescent="0.25">
      <c r="A59" s="14" t="s">
        <v>56</v>
      </c>
      <c r="B59" s="14" t="s">
        <v>3</v>
      </c>
      <c r="C59" s="14">
        <v>39</v>
      </c>
      <c r="D59" s="14" t="s">
        <v>7</v>
      </c>
      <c r="E59" s="15">
        <v>10.8895993</v>
      </c>
      <c r="F59" s="15">
        <v>11.10942957</v>
      </c>
      <c r="G59" s="14" t="s">
        <v>131</v>
      </c>
      <c r="H59" s="14" t="s">
        <v>249</v>
      </c>
      <c r="I59" s="15">
        <v>0</v>
      </c>
      <c r="J59" s="15">
        <v>0.22</v>
      </c>
      <c r="K59" s="15">
        <v>0.22</v>
      </c>
      <c r="L59" s="15">
        <v>0.22</v>
      </c>
      <c r="M59" s="16"/>
    </row>
    <row r="60" spans="1:13" x14ac:dyDescent="0.25">
      <c r="A60" s="14" t="s">
        <v>56</v>
      </c>
      <c r="B60" s="14" t="s">
        <v>3</v>
      </c>
      <c r="C60" s="14">
        <v>39</v>
      </c>
      <c r="D60" s="14" t="s">
        <v>9</v>
      </c>
      <c r="E60" s="15">
        <v>10.889590930000001</v>
      </c>
      <c r="F60" s="15">
        <v>11.108000000000001</v>
      </c>
      <c r="G60" s="14" t="s">
        <v>131</v>
      </c>
      <c r="H60" s="14" t="s">
        <v>434</v>
      </c>
      <c r="I60" s="15">
        <v>0</v>
      </c>
      <c r="J60" s="15">
        <v>0.22</v>
      </c>
      <c r="K60" s="15">
        <v>0.22</v>
      </c>
      <c r="L60" s="15">
        <v>0.22</v>
      </c>
      <c r="M60" s="16"/>
    </row>
    <row r="61" spans="1:13" x14ac:dyDescent="0.25">
      <c r="A61" s="23"/>
      <c r="B61" s="24"/>
      <c r="C61" s="24"/>
      <c r="D61" s="24"/>
      <c r="E61" s="24"/>
      <c r="F61" s="24"/>
      <c r="G61" s="65" t="s">
        <v>93</v>
      </c>
      <c r="H61" s="66"/>
      <c r="I61" s="22">
        <f>SUM(I40:I60)</f>
        <v>23.150000000000006</v>
      </c>
      <c r="J61" s="22">
        <f>SUM(J40:J60)</f>
        <v>52.54999999999999</v>
      </c>
      <c r="K61" s="22">
        <f>SUM(K40:K60)</f>
        <v>15.790000000000001</v>
      </c>
      <c r="L61" s="22">
        <f>SUM(L40:L60)</f>
        <v>24.8</v>
      </c>
      <c r="M61" s="16"/>
    </row>
    <row r="62" spans="1:13" ht="15.75" thickBot="1" x14ac:dyDescent="0.3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"/>
    </row>
  </sheetData>
  <mergeCells count="16">
    <mergeCell ref="F2:F3"/>
    <mergeCell ref="G2:G3"/>
    <mergeCell ref="H2:H3"/>
    <mergeCell ref="A1:D1"/>
    <mergeCell ref="E1:F1"/>
    <mergeCell ref="G1:H1"/>
    <mergeCell ref="A2:A3"/>
    <mergeCell ref="B2:B3"/>
    <mergeCell ref="C2:C3"/>
    <mergeCell ref="D2:D3"/>
    <mergeCell ref="E2:E3"/>
    <mergeCell ref="G61:H61"/>
    <mergeCell ref="G38:H38"/>
    <mergeCell ref="G37:H37"/>
    <mergeCell ref="I1:L1"/>
    <mergeCell ref="M1:M3"/>
  </mergeCells>
  <phoneticPr fontId="4" type="noConversion"/>
  <conditionalFormatting sqref="I1">
    <cfRule type="containsText" dxfId="6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1369-5EE3-41FD-9A4D-F795B392D6CD}">
  <dimension ref="A1:N62"/>
  <sheetViews>
    <sheetView topLeftCell="A30" workbookViewId="0">
      <selection activeCell="L60" sqref="L6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56</v>
      </c>
      <c r="B4" s="14" t="s">
        <v>3</v>
      </c>
      <c r="C4" s="14">
        <v>39</v>
      </c>
      <c r="D4" s="14" t="s">
        <v>4</v>
      </c>
      <c r="E4" s="15">
        <v>11.10942957</v>
      </c>
      <c r="F4" s="15">
        <v>11.73944051</v>
      </c>
      <c r="G4" s="14" t="s">
        <v>434</v>
      </c>
      <c r="H4" s="14" t="s">
        <v>435</v>
      </c>
      <c r="I4" s="15">
        <v>0.63</v>
      </c>
      <c r="J4" s="15">
        <v>1.26</v>
      </c>
      <c r="K4" s="15">
        <v>0</v>
      </c>
      <c r="L4" s="15">
        <v>1.26</v>
      </c>
      <c r="M4" s="16"/>
    </row>
    <row r="5" spans="1:14" x14ac:dyDescent="0.25">
      <c r="A5" s="14" t="s">
        <v>56</v>
      </c>
      <c r="B5" s="14" t="s">
        <v>3</v>
      </c>
      <c r="C5" s="14">
        <v>39</v>
      </c>
      <c r="D5" s="14" t="s">
        <v>4</v>
      </c>
      <c r="E5" s="15">
        <v>11.73944051</v>
      </c>
      <c r="F5" s="15">
        <v>12.631</v>
      </c>
      <c r="G5" s="14" t="s">
        <v>435</v>
      </c>
      <c r="H5" s="14" t="s">
        <v>436</v>
      </c>
      <c r="I5" s="15">
        <v>1.78</v>
      </c>
      <c r="J5" s="15">
        <v>1.78</v>
      </c>
      <c r="K5" s="15">
        <v>0</v>
      </c>
      <c r="L5" s="15">
        <v>1.78</v>
      </c>
      <c r="M5" s="16" t="s">
        <v>437</v>
      </c>
    </row>
    <row r="6" spans="1:14" x14ac:dyDescent="0.25">
      <c r="A6" s="14" t="s">
        <v>56</v>
      </c>
      <c r="B6" s="14" t="s">
        <v>3</v>
      </c>
      <c r="C6" s="14">
        <v>39</v>
      </c>
      <c r="D6" s="14" t="s">
        <v>4</v>
      </c>
      <c r="E6" s="15">
        <v>16.719000000000001</v>
      </c>
      <c r="F6" s="15">
        <v>18.95</v>
      </c>
      <c r="G6" s="14" t="s">
        <v>440</v>
      </c>
      <c r="H6" s="14" t="s">
        <v>438</v>
      </c>
      <c r="I6" s="15">
        <v>2.23</v>
      </c>
      <c r="J6" s="15">
        <v>4.46</v>
      </c>
      <c r="K6" s="15">
        <v>0</v>
      </c>
      <c r="L6" s="15">
        <v>0.05</v>
      </c>
      <c r="M6" s="16" t="s">
        <v>439</v>
      </c>
    </row>
    <row r="7" spans="1:14" x14ac:dyDescent="0.25">
      <c r="A7" s="14" t="s">
        <v>56</v>
      </c>
      <c r="B7" s="14" t="s">
        <v>3</v>
      </c>
      <c r="C7" s="14">
        <v>39</v>
      </c>
      <c r="D7" s="14" t="s">
        <v>4</v>
      </c>
      <c r="E7" s="15">
        <v>18.95</v>
      </c>
      <c r="F7" s="15">
        <v>22.82</v>
      </c>
      <c r="G7" s="14" t="s">
        <v>438</v>
      </c>
      <c r="H7" s="14" t="s">
        <v>441</v>
      </c>
      <c r="I7" s="15">
        <v>3.87</v>
      </c>
      <c r="J7" s="15">
        <v>6.68</v>
      </c>
      <c r="K7" s="15">
        <v>0</v>
      </c>
      <c r="L7" s="15">
        <v>0.36</v>
      </c>
      <c r="M7" s="16"/>
    </row>
    <row r="8" spans="1:14" x14ac:dyDescent="0.25">
      <c r="A8" s="14" t="s">
        <v>56</v>
      </c>
      <c r="B8" s="14" t="s">
        <v>3</v>
      </c>
      <c r="C8" s="14">
        <v>39</v>
      </c>
      <c r="D8" s="14" t="s">
        <v>4</v>
      </c>
      <c r="E8" s="15">
        <v>22.820029999999999</v>
      </c>
      <c r="F8" s="15">
        <v>24.919791780000001</v>
      </c>
      <c r="G8" s="14" t="s">
        <v>441</v>
      </c>
      <c r="H8" s="14" t="s">
        <v>12</v>
      </c>
      <c r="I8" s="15">
        <v>2.1</v>
      </c>
      <c r="J8" s="15">
        <v>4.2</v>
      </c>
      <c r="K8" s="15">
        <v>0</v>
      </c>
      <c r="L8" s="15">
        <v>0</v>
      </c>
      <c r="M8" s="16"/>
    </row>
    <row r="9" spans="1:14" x14ac:dyDescent="0.25">
      <c r="A9" s="14" t="s">
        <v>56</v>
      </c>
      <c r="B9" s="14" t="s">
        <v>3</v>
      </c>
      <c r="C9" s="14">
        <v>39</v>
      </c>
      <c r="D9" s="14" t="s">
        <v>4</v>
      </c>
      <c r="E9" s="15">
        <v>24.919791780000001</v>
      </c>
      <c r="F9" s="15">
        <v>27.367999999999999</v>
      </c>
      <c r="G9" s="14" t="s">
        <v>12</v>
      </c>
      <c r="H9" s="14" t="s">
        <v>261</v>
      </c>
      <c r="I9" s="15">
        <v>2.4500000000000002</v>
      </c>
      <c r="J9" s="15">
        <v>4.9000000000000004</v>
      </c>
      <c r="K9" s="15">
        <v>0</v>
      </c>
      <c r="L9" s="15">
        <v>0</v>
      </c>
      <c r="M9" s="16"/>
    </row>
    <row r="10" spans="1:14" x14ac:dyDescent="0.25">
      <c r="A10" s="14" t="s">
        <v>56</v>
      </c>
      <c r="B10" s="14" t="s">
        <v>6</v>
      </c>
      <c r="C10" s="14">
        <v>42</v>
      </c>
      <c r="D10" s="14" t="s">
        <v>4</v>
      </c>
      <c r="E10" s="15">
        <v>0</v>
      </c>
      <c r="F10" s="15">
        <v>3.06</v>
      </c>
      <c r="G10" s="14" t="s">
        <v>178</v>
      </c>
      <c r="H10" s="14" t="s">
        <v>443</v>
      </c>
      <c r="I10" s="15">
        <v>3.06</v>
      </c>
      <c r="J10" s="15">
        <v>6.12</v>
      </c>
      <c r="K10" s="15">
        <v>0</v>
      </c>
      <c r="L10" s="15">
        <v>0</v>
      </c>
      <c r="M10" s="16"/>
    </row>
    <row r="11" spans="1:14" x14ac:dyDescent="0.25">
      <c r="A11" s="14" t="s">
        <v>56</v>
      </c>
      <c r="B11" s="14" t="s">
        <v>6</v>
      </c>
      <c r="C11" s="14">
        <v>42</v>
      </c>
      <c r="D11" s="14" t="s">
        <v>4</v>
      </c>
      <c r="E11" s="15">
        <v>3.06</v>
      </c>
      <c r="F11" s="15">
        <v>3.48</v>
      </c>
      <c r="G11" s="14" t="s">
        <v>443</v>
      </c>
      <c r="H11" s="14" t="s">
        <v>133</v>
      </c>
      <c r="I11" s="15">
        <v>0.42</v>
      </c>
      <c r="J11" s="15">
        <v>0.84</v>
      </c>
      <c r="K11" s="15">
        <v>0</v>
      </c>
      <c r="L11" s="15">
        <v>0</v>
      </c>
      <c r="M11" s="16"/>
    </row>
    <row r="12" spans="1:14" x14ac:dyDescent="0.25">
      <c r="A12" s="14" t="s">
        <v>56</v>
      </c>
      <c r="B12" s="14" t="s">
        <v>6</v>
      </c>
      <c r="C12" s="14">
        <v>42</v>
      </c>
      <c r="D12" s="14" t="s">
        <v>4</v>
      </c>
      <c r="E12" s="15">
        <v>3.4801993699999998</v>
      </c>
      <c r="F12" s="15">
        <v>4.1509999999999998</v>
      </c>
      <c r="G12" s="14" t="s">
        <v>133</v>
      </c>
      <c r="H12" s="14" t="s">
        <v>442</v>
      </c>
      <c r="I12" s="15">
        <v>0.67</v>
      </c>
      <c r="J12" s="15">
        <v>0</v>
      </c>
      <c r="K12" s="15">
        <v>0</v>
      </c>
      <c r="L12" s="15">
        <v>0</v>
      </c>
      <c r="M12" s="16"/>
    </row>
    <row r="13" spans="1:14" x14ac:dyDescent="0.25">
      <c r="A13" s="14" t="s">
        <v>56</v>
      </c>
      <c r="B13" s="14" t="s">
        <v>6</v>
      </c>
      <c r="C13" s="14">
        <v>42</v>
      </c>
      <c r="D13" s="14" t="s">
        <v>4</v>
      </c>
      <c r="E13" s="15">
        <v>4.1500000000000004</v>
      </c>
      <c r="F13" s="15">
        <v>4.34</v>
      </c>
      <c r="G13" s="14" t="s">
        <v>442</v>
      </c>
      <c r="H13" s="14" t="s">
        <v>444</v>
      </c>
      <c r="I13" s="15">
        <v>0.19</v>
      </c>
      <c r="J13" s="15">
        <v>0</v>
      </c>
      <c r="K13" s="15">
        <v>0</v>
      </c>
      <c r="L13" s="15">
        <v>0.38</v>
      </c>
      <c r="M13" s="16"/>
    </row>
    <row r="14" spans="1:14" x14ac:dyDescent="0.25">
      <c r="A14" s="14" t="s">
        <v>56</v>
      </c>
      <c r="B14" s="14" t="s">
        <v>6</v>
      </c>
      <c r="C14" s="14">
        <v>42</v>
      </c>
      <c r="D14" s="14" t="s">
        <v>4</v>
      </c>
      <c r="E14" s="15">
        <v>4.3397661599999999</v>
      </c>
      <c r="F14" s="15">
        <v>4.6700704000000002</v>
      </c>
      <c r="G14" s="14" t="s">
        <v>444</v>
      </c>
      <c r="H14" s="14" t="s">
        <v>445</v>
      </c>
      <c r="I14" s="15">
        <v>0.33</v>
      </c>
      <c r="J14" s="15">
        <v>0</v>
      </c>
      <c r="K14" s="15">
        <v>0</v>
      </c>
      <c r="L14" s="15">
        <v>0</v>
      </c>
      <c r="M14" s="16"/>
    </row>
    <row r="15" spans="1:14" x14ac:dyDescent="0.25">
      <c r="A15" s="14" t="s">
        <v>56</v>
      </c>
      <c r="B15" s="14" t="s">
        <v>6</v>
      </c>
      <c r="C15" s="14">
        <v>42</v>
      </c>
      <c r="D15" s="14" t="s">
        <v>4</v>
      </c>
      <c r="E15" s="15">
        <v>4.6700704000000002</v>
      </c>
      <c r="F15" s="15">
        <v>4.8906999999999998</v>
      </c>
      <c r="G15" s="14" t="s">
        <v>445</v>
      </c>
      <c r="H15" s="14" t="s">
        <v>57</v>
      </c>
      <c r="I15" s="15">
        <v>0.44</v>
      </c>
      <c r="J15" s="15">
        <v>0.44</v>
      </c>
      <c r="K15" s="15">
        <v>0</v>
      </c>
      <c r="L15" s="15">
        <v>0</v>
      </c>
      <c r="M15" s="16"/>
    </row>
    <row r="16" spans="1:14" x14ac:dyDescent="0.25">
      <c r="A16" s="14" t="s">
        <v>56</v>
      </c>
      <c r="B16" s="14" t="s">
        <v>6</v>
      </c>
      <c r="C16" s="14">
        <v>42</v>
      </c>
      <c r="D16" s="14" t="s">
        <v>4</v>
      </c>
      <c r="E16" s="15">
        <v>4.8906999999999998</v>
      </c>
      <c r="F16" s="15">
        <v>4.9803042299999998</v>
      </c>
      <c r="G16" s="14" t="s">
        <v>57</v>
      </c>
      <c r="H16" s="14" t="s">
        <v>446</v>
      </c>
      <c r="I16" s="15">
        <v>0.18</v>
      </c>
      <c r="J16" s="15">
        <v>0.18</v>
      </c>
      <c r="K16" s="15">
        <v>0</v>
      </c>
      <c r="L16" s="15">
        <v>0</v>
      </c>
      <c r="M16" s="16"/>
    </row>
    <row r="17" spans="1:13" x14ac:dyDescent="0.25">
      <c r="A17" s="14" t="s">
        <v>56</v>
      </c>
      <c r="B17" s="14" t="s">
        <v>6</v>
      </c>
      <c r="C17" s="14">
        <v>42</v>
      </c>
      <c r="D17" s="14" t="s">
        <v>4</v>
      </c>
      <c r="E17" s="15">
        <v>4.9803042299999998</v>
      </c>
      <c r="F17" s="15">
        <v>7.16</v>
      </c>
      <c r="G17" s="14" t="s">
        <v>446</v>
      </c>
      <c r="H17" s="14" t="s">
        <v>447</v>
      </c>
      <c r="I17" s="15">
        <v>2.1800000000000002</v>
      </c>
      <c r="J17" s="15">
        <v>4.3600000000000003</v>
      </c>
      <c r="K17" s="15">
        <v>0</v>
      </c>
      <c r="L17" s="15">
        <v>0</v>
      </c>
      <c r="M17" s="16"/>
    </row>
    <row r="18" spans="1:13" x14ac:dyDescent="0.25">
      <c r="A18" s="14" t="s">
        <v>56</v>
      </c>
      <c r="B18" s="14" t="s">
        <v>6</v>
      </c>
      <c r="C18" s="14">
        <v>42</v>
      </c>
      <c r="D18" s="14" t="s">
        <v>4</v>
      </c>
      <c r="E18" s="15">
        <v>7.16</v>
      </c>
      <c r="F18" s="15">
        <v>7.2203021100000004</v>
      </c>
      <c r="G18" s="14" t="s">
        <v>447</v>
      </c>
      <c r="H18" s="14" t="s">
        <v>448</v>
      </c>
      <c r="I18" s="15">
        <v>0.12</v>
      </c>
      <c r="J18" s="15">
        <v>0.12</v>
      </c>
      <c r="K18" s="15">
        <v>0</v>
      </c>
      <c r="L18" s="15">
        <v>0</v>
      </c>
      <c r="M18" s="16"/>
    </row>
    <row r="19" spans="1:13" x14ac:dyDescent="0.25">
      <c r="A19" s="14" t="s">
        <v>56</v>
      </c>
      <c r="B19" s="14" t="s">
        <v>6</v>
      </c>
      <c r="C19" s="14">
        <v>42</v>
      </c>
      <c r="D19" s="14" t="s">
        <v>4</v>
      </c>
      <c r="E19" s="15">
        <v>13.13</v>
      </c>
      <c r="F19" s="15">
        <v>13.86015006</v>
      </c>
      <c r="G19" s="14" t="s">
        <v>448</v>
      </c>
      <c r="H19" s="14" t="s">
        <v>131</v>
      </c>
      <c r="I19" s="15">
        <v>1.46</v>
      </c>
      <c r="J19" s="15">
        <v>1.46</v>
      </c>
      <c r="K19" s="15">
        <v>0</v>
      </c>
      <c r="L19" s="15">
        <v>0</v>
      </c>
      <c r="M19" s="16"/>
    </row>
    <row r="20" spans="1:13" x14ac:dyDescent="0.25">
      <c r="A20" s="14" t="s">
        <v>56</v>
      </c>
      <c r="B20" s="14" t="s">
        <v>6</v>
      </c>
      <c r="C20" s="14">
        <v>42</v>
      </c>
      <c r="D20" s="14" t="s">
        <v>14</v>
      </c>
      <c r="E20" s="15">
        <v>13.86015006</v>
      </c>
      <c r="F20" s="15">
        <v>14.160170839999999</v>
      </c>
      <c r="G20" s="14" t="s">
        <v>131</v>
      </c>
      <c r="H20" s="14" t="s">
        <v>249</v>
      </c>
      <c r="I20" s="15">
        <v>0.3</v>
      </c>
      <c r="J20" s="15">
        <v>0.6</v>
      </c>
      <c r="K20" s="15">
        <v>0</v>
      </c>
      <c r="L20" s="15">
        <v>0</v>
      </c>
      <c r="M20" s="16"/>
    </row>
    <row r="21" spans="1:13" x14ac:dyDescent="0.25">
      <c r="A21" s="14" t="s">
        <v>56</v>
      </c>
      <c r="B21" s="14" t="s">
        <v>6</v>
      </c>
      <c r="C21" s="14">
        <v>42</v>
      </c>
      <c r="D21" s="14" t="s">
        <v>14</v>
      </c>
      <c r="E21" s="15">
        <v>13.86</v>
      </c>
      <c r="F21" s="15">
        <v>14.16</v>
      </c>
      <c r="G21" s="14" t="s">
        <v>131</v>
      </c>
      <c r="H21" s="14" t="s">
        <v>249</v>
      </c>
      <c r="I21" s="15">
        <v>0.3</v>
      </c>
      <c r="J21" s="15">
        <v>0.6</v>
      </c>
      <c r="K21" s="15">
        <v>0</v>
      </c>
      <c r="L21" s="15">
        <v>0</v>
      </c>
      <c r="M21" s="16"/>
    </row>
    <row r="22" spans="1:13" x14ac:dyDescent="0.25">
      <c r="A22" s="14" t="s">
        <v>56</v>
      </c>
      <c r="B22" s="14" t="s">
        <v>6</v>
      </c>
      <c r="C22" s="14">
        <v>42</v>
      </c>
      <c r="D22" s="14" t="s">
        <v>4</v>
      </c>
      <c r="E22" s="15">
        <v>14.160170839999999</v>
      </c>
      <c r="F22" s="15">
        <v>16.390182110000001</v>
      </c>
      <c r="G22" s="14" t="s">
        <v>249</v>
      </c>
      <c r="H22" s="14" t="s">
        <v>449</v>
      </c>
      <c r="I22" s="15">
        <v>4.46</v>
      </c>
      <c r="J22" s="15">
        <v>4.46</v>
      </c>
      <c r="K22" s="15">
        <v>0</v>
      </c>
      <c r="L22" s="15">
        <v>0</v>
      </c>
      <c r="M22" s="16"/>
    </row>
    <row r="23" spans="1:13" x14ac:dyDescent="0.25">
      <c r="A23" s="14" t="s">
        <v>56</v>
      </c>
      <c r="B23" s="14" t="s">
        <v>6</v>
      </c>
      <c r="C23" s="14">
        <v>42</v>
      </c>
      <c r="D23" s="14" t="s">
        <v>4</v>
      </c>
      <c r="E23" s="15">
        <v>16.39</v>
      </c>
      <c r="F23" s="15">
        <v>18.05</v>
      </c>
      <c r="G23" s="14" t="s">
        <v>449</v>
      </c>
      <c r="H23" s="14" t="s">
        <v>261</v>
      </c>
      <c r="I23" s="15">
        <v>1.66</v>
      </c>
      <c r="J23" s="15">
        <v>3.32</v>
      </c>
      <c r="K23" s="15">
        <v>0</v>
      </c>
      <c r="L23" s="15">
        <v>0</v>
      </c>
      <c r="M23" s="16"/>
    </row>
    <row r="24" spans="1:13" x14ac:dyDescent="0.25">
      <c r="A24" s="14" t="s">
        <v>56</v>
      </c>
      <c r="B24" s="14" t="s">
        <v>3</v>
      </c>
      <c r="C24" s="14">
        <v>61</v>
      </c>
      <c r="D24" s="14" t="s">
        <v>4</v>
      </c>
      <c r="E24" s="15">
        <v>0</v>
      </c>
      <c r="F24" s="15">
        <v>3.88</v>
      </c>
      <c r="G24" s="14" t="s">
        <v>185</v>
      </c>
      <c r="H24" s="14" t="s">
        <v>58</v>
      </c>
      <c r="I24" s="15">
        <v>3.88</v>
      </c>
      <c r="J24" s="15">
        <v>7.76</v>
      </c>
      <c r="K24" s="15">
        <v>0</v>
      </c>
      <c r="L24" s="15">
        <v>0</v>
      </c>
      <c r="M24" s="16"/>
    </row>
    <row r="25" spans="1:13" x14ac:dyDescent="0.25">
      <c r="A25" s="14" t="s">
        <v>56</v>
      </c>
      <c r="B25" s="14" t="s">
        <v>3</v>
      </c>
      <c r="C25" s="14">
        <v>61</v>
      </c>
      <c r="D25" s="14" t="s">
        <v>4</v>
      </c>
      <c r="E25" s="15">
        <v>3.8805514900000002</v>
      </c>
      <c r="F25" s="15">
        <v>4.35053205</v>
      </c>
      <c r="G25" s="14" t="s">
        <v>58</v>
      </c>
      <c r="H25" s="14" t="s">
        <v>431</v>
      </c>
      <c r="I25" s="15">
        <v>0.47</v>
      </c>
      <c r="J25" s="15">
        <v>0.94</v>
      </c>
      <c r="K25" s="15">
        <v>0</v>
      </c>
      <c r="L25" s="15">
        <v>0</v>
      </c>
      <c r="M25" s="16"/>
    </row>
    <row r="26" spans="1:13" x14ac:dyDescent="0.25">
      <c r="A26" s="14" t="s">
        <v>56</v>
      </c>
      <c r="B26" s="14" t="s">
        <v>3</v>
      </c>
      <c r="C26" s="14">
        <v>61</v>
      </c>
      <c r="D26" s="14" t="s">
        <v>4</v>
      </c>
      <c r="E26" s="15">
        <v>7.6405295100000004</v>
      </c>
      <c r="F26" s="15">
        <v>13.170400000000001</v>
      </c>
      <c r="G26" s="14" t="s">
        <v>431</v>
      </c>
      <c r="H26" s="14" t="s">
        <v>186</v>
      </c>
      <c r="I26" s="15">
        <v>5.53</v>
      </c>
      <c r="J26" s="15">
        <v>11.06</v>
      </c>
      <c r="K26" s="15">
        <v>0</v>
      </c>
      <c r="L26" s="15">
        <v>0</v>
      </c>
      <c r="M26" s="16"/>
    </row>
    <row r="27" spans="1:13" x14ac:dyDescent="0.25">
      <c r="A27" s="14" t="s">
        <v>56</v>
      </c>
      <c r="B27" s="14" t="s">
        <v>3</v>
      </c>
      <c r="C27" s="14">
        <v>61</v>
      </c>
      <c r="D27" s="14" t="s">
        <v>4</v>
      </c>
      <c r="E27" s="15">
        <v>13.170400000000001</v>
      </c>
      <c r="F27" s="15">
        <v>14.12</v>
      </c>
      <c r="G27" s="14" t="s">
        <v>186</v>
      </c>
      <c r="H27" s="14" t="s">
        <v>139</v>
      </c>
      <c r="I27" s="15">
        <v>0.95</v>
      </c>
      <c r="J27" s="15">
        <v>0.84</v>
      </c>
      <c r="K27" s="15">
        <v>0</v>
      </c>
      <c r="L27" s="15">
        <v>0</v>
      </c>
      <c r="M27" s="16"/>
    </row>
    <row r="28" spans="1:13" x14ac:dyDescent="0.25">
      <c r="A28" s="14" t="s">
        <v>56</v>
      </c>
      <c r="B28" s="14" t="s">
        <v>18</v>
      </c>
      <c r="C28" s="14">
        <v>71</v>
      </c>
      <c r="D28" s="14" t="s">
        <v>14</v>
      </c>
      <c r="E28" s="15">
        <v>10.11</v>
      </c>
      <c r="F28" s="15">
        <v>10.77</v>
      </c>
      <c r="G28" s="14" t="s">
        <v>34</v>
      </c>
      <c r="H28" s="14" t="s">
        <v>151</v>
      </c>
      <c r="I28" s="15">
        <v>0</v>
      </c>
      <c r="J28" s="15">
        <v>0.18</v>
      </c>
      <c r="K28" s="15">
        <v>0.18</v>
      </c>
      <c r="L28" s="15">
        <v>0</v>
      </c>
      <c r="M28" s="16" t="s">
        <v>454</v>
      </c>
    </row>
    <row r="29" spans="1:13" x14ac:dyDescent="0.25">
      <c r="A29" s="14" t="s">
        <v>56</v>
      </c>
      <c r="B29" s="14" t="s">
        <v>18</v>
      </c>
      <c r="C29" s="14">
        <v>71</v>
      </c>
      <c r="D29" s="14" t="s">
        <v>14</v>
      </c>
      <c r="E29" s="15">
        <v>10.11</v>
      </c>
      <c r="F29" s="15">
        <v>10.77</v>
      </c>
      <c r="G29" s="14" t="s">
        <v>34</v>
      </c>
      <c r="H29" s="14" t="s">
        <v>152</v>
      </c>
      <c r="I29" s="15">
        <v>0</v>
      </c>
      <c r="J29" s="15">
        <v>0.16</v>
      </c>
      <c r="K29" s="15">
        <v>0.16</v>
      </c>
      <c r="L29" s="15">
        <v>0</v>
      </c>
      <c r="M29" s="16" t="s">
        <v>455</v>
      </c>
    </row>
    <row r="30" spans="1:13" x14ac:dyDescent="0.25">
      <c r="A30" s="14" t="s">
        <v>56</v>
      </c>
      <c r="B30" s="14" t="s">
        <v>18</v>
      </c>
      <c r="C30" s="14">
        <v>71</v>
      </c>
      <c r="D30" s="14" t="s">
        <v>15</v>
      </c>
      <c r="E30" s="15">
        <v>10.11</v>
      </c>
      <c r="F30" s="15">
        <v>10.77</v>
      </c>
      <c r="G30" s="14" t="s">
        <v>34</v>
      </c>
      <c r="H30" s="14" t="s">
        <v>152</v>
      </c>
      <c r="I30" s="15">
        <v>0</v>
      </c>
      <c r="J30" s="15">
        <v>0.26</v>
      </c>
      <c r="K30" s="15">
        <v>0.26</v>
      </c>
      <c r="L30" s="15">
        <v>0</v>
      </c>
      <c r="M30" s="16" t="s">
        <v>456</v>
      </c>
    </row>
    <row r="31" spans="1:13" x14ac:dyDescent="0.25">
      <c r="A31" s="14" t="s">
        <v>56</v>
      </c>
      <c r="B31" s="14" t="s">
        <v>18</v>
      </c>
      <c r="C31" s="14">
        <v>71</v>
      </c>
      <c r="D31" s="14" t="s">
        <v>15</v>
      </c>
      <c r="E31" s="15">
        <v>18.41</v>
      </c>
      <c r="F31" s="15">
        <v>19.13</v>
      </c>
      <c r="G31" s="14" t="s">
        <v>460</v>
      </c>
      <c r="H31" s="14" t="s">
        <v>151</v>
      </c>
      <c r="I31" s="15">
        <v>0</v>
      </c>
      <c r="J31" s="15">
        <v>0.18</v>
      </c>
      <c r="K31" s="15">
        <v>0.18</v>
      </c>
      <c r="L31" s="15">
        <v>0</v>
      </c>
      <c r="M31" s="16" t="s">
        <v>461</v>
      </c>
    </row>
    <row r="32" spans="1:13" x14ac:dyDescent="0.25">
      <c r="A32" s="14" t="s">
        <v>56</v>
      </c>
      <c r="B32" s="14" t="s">
        <v>3</v>
      </c>
      <c r="C32" s="14">
        <v>95</v>
      </c>
      <c r="D32" s="14" t="s">
        <v>4</v>
      </c>
      <c r="E32" s="15">
        <v>4.8502327699999999</v>
      </c>
      <c r="F32" s="15">
        <v>11.25</v>
      </c>
      <c r="G32" s="14" t="s">
        <v>462</v>
      </c>
      <c r="H32" s="14" t="s">
        <v>261</v>
      </c>
      <c r="I32" s="15">
        <v>6.4</v>
      </c>
      <c r="J32" s="15">
        <v>12.8</v>
      </c>
      <c r="K32" s="15">
        <v>0</v>
      </c>
      <c r="L32" s="15">
        <v>0</v>
      </c>
      <c r="M32" s="16"/>
    </row>
    <row r="33" spans="1:13" x14ac:dyDescent="0.25">
      <c r="A33" s="14" t="s">
        <v>56</v>
      </c>
      <c r="B33" s="14" t="s">
        <v>3</v>
      </c>
      <c r="C33" s="14">
        <v>96</v>
      </c>
      <c r="D33" s="14" t="s">
        <v>4</v>
      </c>
      <c r="E33" s="15">
        <v>0</v>
      </c>
      <c r="F33" s="15">
        <v>1.1399999999999999</v>
      </c>
      <c r="G33" s="14" t="s">
        <v>185</v>
      </c>
      <c r="H33" s="14" t="s">
        <v>5</v>
      </c>
      <c r="I33" s="15">
        <v>1.1399999999999999</v>
      </c>
      <c r="J33" s="15">
        <f>I33*2</f>
        <v>2.2799999999999998</v>
      </c>
      <c r="K33" s="15">
        <v>0</v>
      </c>
      <c r="L33" s="15">
        <v>0</v>
      </c>
      <c r="M33" s="16"/>
    </row>
    <row r="34" spans="1:13" x14ac:dyDescent="0.25">
      <c r="A34" s="14" t="s">
        <v>56</v>
      </c>
      <c r="B34" s="14" t="s">
        <v>3</v>
      </c>
      <c r="C34" s="14">
        <v>96</v>
      </c>
      <c r="D34" s="14" t="s">
        <v>4</v>
      </c>
      <c r="E34" s="15">
        <v>4.71</v>
      </c>
      <c r="F34" s="15">
        <v>11.99</v>
      </c>
      <c r="G34" s="14" t="s">
        <v>431</v>
      </c>
      <c r="H34" s="14" t="s">
        <v>34</v>
      </c>
      <c r="I34" s="15">
        <v>7.28</v>
      </c>
      <c r="J34" s="15">
        <v>14.56</v>
      </c>
      <c r="K34" s="15">
        <v>0</v>
      </c>
      <c r="L34" s="15">
        <v>0</v>
      </c>
      <c r="M34" s="16"/>
    </row>
    <row r="35" spans="1:13" x14ac:dyDescent="0.25">
      <c r="A35" s="14" t="s">
        <v>56</v>
      </c>
      <c r="B35" s="14" t="s">
        <v>3</v>
      </c>
      <c r="C35" s="14">
        <v>96</v>
      </c>
      <c r="D35" s="14" t="s">
        <v>4</v>
      </c>
      <c r="E35" s="15">
        <v>12.72</v>
      </c>
      <c r="F35" s="15">
        <v>17.41</v>
      </c>
      <c r="G35" s="14" t="s">
        <v>34</v>
      </c>
      <c r="H35" s="14" t="s">
        <v>261</v>
      </c>
      <c r="I35" s="15">
        <v>4.6900000000000004</v>
      </c>
      <c r="J35" s="15">
        <v>9.3800000000000008</v>
      </c>
      <c r="K35" s="15">
        <v>0</v>
      </c>
      <c r="L35" s="15">
        <v>0</v>
      </c>
      <c r="M35" s="16"/>
    </row>
    <row r="36" spans="1:13" x14ac:dyDescent="0.25">
      <c r="A36" s="14" t="s">
        <v>56</v>
      </c>
      <c r="B36" s="14" t="s">
        <v>3</v>
      </c>
      <c r="C36" s="14">
        <v>97</v>
      </c>
      <c r="D36" s="14" t="s">
        <v>4</v>
      </c>
      <c r="E36" s="15">
        <v>0</v>
      </c>
      <c r="F36" s="15">
        <v>1.54</v>
      </c>
      <c r="G36" s="14" t="s">
        <v>178</v>
      </c>
      <c r="H36" s="14" t="s">
        <v>443</v>
      </c>
      <c r="I36" s="15">
        <v>1.54</v>
      </c>
      <c r="J36" s="15">
        <v>3.08</v>
      </c>
      <c r="K36" s="15">
        <v>0</v>
      </c>
      <c r="L36" s="15">
        <v>0</v>
      </c>
      <c r="M36" s="16"/>
    </row>
    <row r="37" spans="1:13" x14ac:dyDescent="0.25">
      <c r="A37" s="14" t="s">
        <v>56</v>
      </c>
      <c r="B37" s="14" t="s">
        <v>3</v>
      </c>
      <c r="C37" s="14">
        <v>97</v>
      </c>
      <c r="D37" s="14" t="s">
        <v>4</v>
      </c>
      <c r="E37" s="15">
        <v>1.53952084</v>
      </c>
      <c r="F37" s="15">
        <v>2.8</v>
      </c>
      <c r="G37" s="14" t="s">
        <v>443</v>
      </c>
      <c r="H37" s="14" t="s">
        <v>20</v>
      </c>
      <c r="I37" s="15">
        <v>1.26</v>
      </c>
      <c r="J37" s="15">
        <v>0.36</v>
      </c>
      <c r="K37" s="15">
        <v>0</v>
      </c>
      <c r="L37" s="15">
        <v>0</v>
      </c>
      <c r="M37" s="16"/>
    </row>
    <row r="38" spans="1:13" x14ac:dyDescent="0.25">
      <c r="A38" s="14" t="s">
        <v>56</v>
      </c>
      <c r="B38" s="14" t="s">
        <v>3</v>
      </c>
      <c r="C38" s="14">
        <v>97</v>
      </c>
      <c r="D38" s="14" t="s">
        <v>4</v>
      </c>
      <c r="E38" s="15">
        <v>3.61</v>
      </c>
      <c r="F38" s="15">
        <v>3.86</v>
      </c>
      <c r="G38" s="14" t="s">
        <v>20</v>
      </c>
      <c r="H38" s="14" t="s">
        <v>443</v>
      </c>
      <c r="I38" s="15">
        <v>0.25</v>
      </c>
      <c r="J38" s="15">
        <v>0.5</v>
      </c>
      <c r="K38" s="15">
        <v>0</v>
      </c>
      <c r="L38" s="15">
        <v>0</v>
      </c>
      <c r="M38" s="16"/>
    </row>
    <row r="39" spans="1:13" x14ac:dyDescent="0.25">
      <c r="A39" s="14" t="s">
        <v>56</v>
      </c>
      <c r="B39" s="14" t="s">
        <v>3</v>
      </c>
      <c r="C39" s="14">
        <v>97</v>
      </c>
      <c r="D39" s="14" t="s">
        <v>4</v>
      </c>
      <c r="E39" s="15">
        <v>3.86</v>
      </c>
      <c r="F39" s="15">
        <v>5.7294152599999997</v>
      </c>
      <c r="G39" s="14" t="s">
        <v>443</v>
      </c>
      <c r="H39" s="14" t="s">
        <v>463</v>
      </c>
      <c r="I39" s="15">
        <v>1.87</v>
      </c>
      <c r="J39" s="15">
        <v>3.74</v>
      </c>
      <c r="K39" s="15">
        <v>0</v>
      </c>
      <c r="L39" s="15">
        <v>0</v>
      </c>
      <c r="M39" s="16"/>
    </row>
    <row r="40" spans="1:13" x14ac:dyDescent="0.25">
      <c r="A40" s="14" t="s">
        <v>56</v>
      </c>
      <c r="B40" s="14" t="s">
        <v>3</v>
      </c>
      <c r="C40" s="14">
        <v>97</v>
      </c>
      <c r="D40" s="14" t="s">
        <v>4</v>
      </c>
      <c r="E40" s="15">
        <v>5.7294152599999997</v>
      </c>
      <c r="F40" s="15">
        <v>6.06941577</v>
      </c>
      <c r="G40" s="14" t="s">
        <v>463</v>
      </c>
      <c r="H40" s="14" t="s">
        <v>464</v>
      </c>
      <c r="I40" s="15">
        <v>0.34</v>
      </c>
      <c r="J40" s="15">
        <v>0.68</v>
      </c>
      <c r="K40" s="15">
        <v>0</v>
      </c>
      <c r="L40" s="15">
        <v>0</v>
      </c>
      <c r="M40" s="16"/>
    </row>
    <row r="41" spans="1:13" x14ac:dyDescent="0.25">
      <c r="A41" s="14" t="s">
        <v>56</v>
      </c>
      <c r="B41" s="14" t="s">
        <v>3</v>
      </c>
      <c r="C41" s="14">
        <v>97</v>
      </c>
      <c r="D41" s="14" t="s">
        <v>4</v>
      </c>
      <c r="E41" s="15">
        <v>6.06941577</v>
      </c>
      <c r="F41" s="15">
        <v>6.66</v>
      </c>
      <c r="G41" s="14" t="s">
        <v>464</v>
      </c>
      <c r="H41" s="14" t="s">
        <v>465</v>
      </c>
      <c r="I41" s="15">
        <v>1.18</v>
      </c>
      <c r="J41" s="15">
        <v>1.18</v>
      </c>
      <c r="K41" s="15">
        <v>0</v>
      </c>
      <c r="L41" s="15">
        <v>0</v>
      </c>
      <c r="M41" s="16"/>
    </row>
    <row r="42" spans="1:13" x14ac:dyDescent="0.25">
      <c r="A42" s="14" t="s">
        <v>56</v>
      </c>
      <c r="B42" s="14" t="s">
        <v>3</v>
      </c>
      <c r="C42" s="14">
        <v>97</v>
      </c>
      <c r="D42" s="14" t="s">
        <v>4</v>
      </c>
      <c r="E42" s="15">
        <v>6.66</v>
      </c>
      <c r="F42" s="15">
        <v>9.2899999999999991</v>
      </c>
      <c r="G42" s="14" t="s">
        <v>465</v>
      </c>
      <c r="H42" s="14" t="s">
        <v>34</v>
      </c>
      <c r="I42" s="15">
        <v>2.63</v>
      </c>
      <c r="J42" s="15">
        <v>4.8600000000000003</v>
      </c>
      <c r="K42" s="15">
        <v>0</v>
      </c>
      <c r="L42" s="15">
        <v>0</v>
      </c>
      <c r="M42" s="16"/>
    </row>
    <row r="43" spans="1:13" x14ac:dyDescent="0.25">
      <c r="A43" s="14" t="s">
        <v>56</v>
      </c>
      <c r="B43" s="14" t="s">
        <v>3</v>
      </c>
      <c r="C43" s="14">
        <v>97</v>
      </c>
      <c r="D43" s="14" t="s">
        <v>4</v>
      </c>
      <c r="E43" s="15">
        <v>16.05948107</v>
      </c>
      <c r="F43" s="15">
        <v>20.65</v>
      </c>
      <c r="G43" s="14" t="s">
        <v>462</v>
      </c>
      <c r="H43" s="14" t="s">
        <v>261</v>
      </c>
      <c r="I43" s="15">
        <v>4.59</v>
      </c>
      <c r="J43" s="15">
        <v>9.18</v>
      </c>
      <c r="K43" s="15">
        <v>0</v>
      </c>
      <c r="L43" s="15">
        <v>0</v>
      </c>
      <c r="M43" s="16"/>
    </row>
    <row r="44" spans="1:13" x14ac:dyDescent="0.25">
      <c r="A44" s="13" t="s">
        <v>56</v>
      </c>
      <c r="B44" s="14" t="s">
        <v>3</v>
      </c>
      <c r="C44" s="14">
        <v>98</v>
      </c>
      <c r="D44" s="14" t="s">
        <v>4</v>
      </c>
      <c r="E44" s="15">
        <v>0</v>
      </c>
      <c r="F44" s="15">
        <v>4.2914000000000003</v>
      </c>
      <c r="G44" s="14" t="s">
        <v>185</v>
      </c>
      <c r="H44" s="14" t="s">
        <v>186</v>
      </c>
      <c r="I44" s="15">
        <v>4.29</v>
      </c>
      <c r="J44" s="15">
        <v>8.58</v>
      </c>
      <c r="K44" s="15">
        <v>0</v>
      </c>
      <c r="L44" s="15">
        <v>0</v>
      </c>
      <c r="M44" s="16"/>
    </row>
    <row r="45" spans="1:13" x14ac:dyDescent="0.25">
      <c r="A45" s="14" t="s">
        <v>56</v>
      </c>
      <c r="B45" s="14" t="s">
        <v>3</v>
      </c>
      <c r="C45" s="14">
        <v>98</v>
      </c>
      <c r="D45" s="14" t="s">
        <v>4</v>
      </c>
      <c r="E45" s="15">
        <v>4.2914000000000003</v>
      </c>
      <c r="F45" s="15">
        <v>4.74</v>
      </c>
      <c r="G45" s="14" t="s">
        <v>186</v>
      </c>
      <c r="H45" s="14" t="s">
        <v>30</v>
      </c>
      <c r="I45" s="15">
        <v>0.45</v>
      </c>
      <c r="J45" s="15">
        <v>0.9</v>
      </c>
      <c r="K45" s="15">
        <v>0</v>
      </c>
      <c r="L45" s="15">
        <v>0</v>
      </c>
      <c r="M45" s="16"/>
    </row>
    <row r="46" spans="1:13" x14ac:dyDescent="0.25">
      <c r="A46" s="14" t="s">
        <v>56</v>
      </c>
      <c r="B46" s="14" t="s">
        <v>3</v>
      </c>
      <c r="C46" s="14">
        <v>309</v>
      </c>
      <c r="D46" s="14" t="s">
        <v>4</v>
      </c>
      <c r="E46" s="15">
        <v>0</v>
      </c>
      <c r="F46" s="15">
        <v>3.9105570699999999</v>
      </c>
      <c r="G46" s="14" t="s">
        <v>185</v>
      </c>
      <c r="H46" s="14" t="s">
        <v>58</v>
      </c>
      <c r="I46" s="15">
        <v>3.91099</v>
      </c>
      <c r="J46" s="15">
        <v>7.8219799999999999</v>
      </c>
      <c r="K46" s="15">
        <v>0</v>
      </c>
      <c r="L46" s="15">
        <v>0</v>
      </c>
      <c r="M46" s="16"/>
    </row>
    <row r="47" spans="1:13" x14ac:dyDescent="0.25">
      <c r="A47" s="14" t="s">
        <v>56</v>
      </c>
      <c r="B47" s="14" t="s">
        <v>3</v>
      </c>
      <c r="C47" s="14">
        <v>430</v>
      </c>
      <c r="D47" s="14" t="s">
        <v>4</v>
      </c>
      <c r="E47" s="15">
        <v>7</v>
      </c>
      <c r="F47" s="15">
        <v>10.109785090000001</v>
      </c>
      <c r="G47" s="14" t="s">
        <v>5</v>
      </c>
      <c r="H47" s="14" t="s">
        <v>59</v>
      </c>
      <c r="I47" s="15">
        <v>3.11</v>
      </c>
      <c r="J47" s="15">
        <v>6.22</v>
      </c>
      <c r="K47" s="15">
        <v>0</v>
      </c>
      <c r="L47" s="15">
        <v>0</v>
      </c>
      <c r="M47" s="16"/>
    </row>
    <row r="48" spans="1:13" x14ac:dyDescent="0.25">
      <c r="A48" s="14" t="s">
        <v>56</v>
      </c>
      <c r="B48" s="14" t="s">
        <v>3</v>
      </c>
      <c r="C48" s="14">
        <v>430</v>
      </c>
      <c r="D48" s="14" t="s">
        <v>4</v>
      </c>
      <c r="E48" s="15">
        <v>10.109785090000001</v>
      </c>
      <c r="F48" s="15">
        <v>12.51</v>
      </c>
      <c r="G48" s="14" t="s">
        <v>59</v>
      </c>
      <c r="H48" s="14" t="s">
        <v>261</v>
      </c>
      <c r="I48" s="15">
        <v>2.4</v>
      </c>
      <c r="J48" s="15">
        <v>4.8</v>
      </c>
      <c r="K48" s="15">
        <v>0</v>
      </c>
      <c r="L48" s="15">
        <v>0</v>
      </c>
      <c r="M48" s="16"/>
    </row>
    <row r="49" spans="1:13" x14ac:dyDescent="0.25">
      <c r="A49" s="14" t="s">
        <v>56</v>
      </c>
      <c r="B49" s="14" t="s">
        <v>3</v>
      </c>
      <c r="C49" s="14">
        <v>545</v>
      </c>
      <c r="D49" s="14" t="s">
        <v>4</v>
      </c>
      <c r="E49" s="15">
        <v>2.1203173299999998</v>
      </c>
      <c r="F49" s="15">
        <v>5.73</v>
      </c>
      <c r="G49" s="14" t="s">
        <v>448</v>
      </c>
      <c r="H49" s="14" t="s">
        <v>466</v>
      </c>
      <c r="I49" s="15">
        <v>3.61</v>
      </c>
      <c r="J49" s="15">
        <v>7.22</v>
      </c>
      <c r="K49" s="15">
        <v>0</v>
      </c>
      <c r="L49" s="15">
        <v>0</v>
      </c>
      <c r="M49" s="16"/>
    </row>
    <row r="50" spans="1:13" x14ac:dyDescent="0.25">
      <c r="A50" s="14" t="s">
        <v>56</v>
      </c>
      <c r="B50" s="14" t="s">
        <v>3</v>
      </c>
      <c r="C50" s="14">
        <v>545</v>
      </c>
      <c r="D50" s="14" t="s">
        <v>4</v>
      </c>
      <c r="E50" s="15">
        <v>5.7309999999999999</v>
      </c>
      <c r="F50" s="15">
        <v>11.48</v>
      </c>
      <c r="G50" s="14" t="s">
        <v>466</v>
      </c>
      <c r="H50" s="14" t="s">
        <v>261</v>
      </c>
      <c r="I50" s="15">
        <v>5.75</v>
      </c>
      <c r="J50" s="15">
        <v>11.5</v>
      </c>
      <c r="K50" s="15">
        <v>0</v>
      </c>
      <c r="L50" s="15">
        <v>0</v>
      </c>
      <c r="M50" s="16"/>
    </row>
    <row r="51" spans="1:13" x14ac:dyDescent="0.25">
      <c r="A51" s="14" t="s">
        <v>56</v>
      </c>
      <c r="B51" s="14" t="s">
        <v>3</v>
      </c>
      <c r="C51" s="14">
        <v>546</v>
      </c>
      <c r="D51" s="14" t="s">
        <v>4</v>
      </c>
      <c r="E51" s="15">
        <v>0</v>
      </c>
      <c r="F51" s="15">
        <v>8.7805246300000004</v>
      </c>
      <c r="G51" s="14" t="s">
        <v>115</v>
      </c>
      <c r="H51" s="14" t="s">
        <v>443</v>
      </c>
      <c r="I51" s="15">
        <v>8.7799999999999994</v>
      </c>
      <c r="J51" s="15">
        <v>17.559999999999999</v>
      </c>
      <c r="K51" s="15">
        <v>0</v>
      </c>
      <c r="L51" s="15">
        <v>0</v>
      </c>
      <c r="M51" s="16"/>
    </row>
    <row r="52" spans="1:13" x14ac:dyDescent="0.25">
      <c r="A52" s="14" t="s">
        <v>56</v>
      </c>
      <c r="B52" s="14" t="s">
        <v>3</v>
      </c>
      <c r="C52" s="14">
        <v>546</v>
      </c>
      <c r="D52" s="14" t="s">
        <v>4</v>
      </c>
      <c r="E52" s="15">
        <v>8.7805246300000004</v>
      </c>
      <c r="F52" s="15">
        <v>9.2799999999999994</v>
      </c>
      <c r="G52" s="14" t="s">
        <v>443</v>
      </c>
      <c r="H52" s="14" t="s">
        <v>20</v>
      </c>
      <c r="I52" s="15">
        <v>0.5</v>
      </c>
      <c r="J52" s="15">
        <v>0.68</v>
      </c>
      <c r="K52" s="15">
        <v>0</v>
      </c>
      <c r="L52" s="15">
        <v>0</v>
      </c>
      <c r="M52" s="16"/>
    </row>
    <row r="53" spans="1:13" x14ac:dyDescent="0.25">
      <c r="A53" s="14" t="s">
        <v>56</v>
      </c>
      <c r="B53" s="14" t="s">
        <v>3</v>
      </c>
      <c r="C53" s="14">
        <v>598</v>
      </c>
      <c r="D53" s="14" t="s">
        <v>4</v>
      </c>
      <c r="E53" s="15">
        <v>0</v>
      </c>
      <c r="F53" s="15">
        <v>3.8559999999999999</v>
      </c>
      <c r="G53" s="14" t="s">
        <v>185</v>
      </c>
      <c r="H53" s="14" t="s">
        <v>139</v>
      </c>
      <c r="I53" s="15">
        <v>3.8599999</v>
      </c>
      <c r="J53" s="15">
        <v>7.7199998000000001</v>
      </c>
      <c r="K53" s="15">
        <v>0</v>
      </c>
      <c r="L53" s="15">
        <v>0</v>
      </c>
      <c r="M53" s="16"/>
    </row>
    <row r="54" spans="1:13" x14ac:dyDescent="0.25">
      <c r="A54" s="14" t="s">
        <v>56</v>
      </c>
      <c r="B54" s="14" t="s">
        <v>3</v>
      </c>
      <c r="C54" s="14">
        <v>603</v>
      </c>
      <c r="D54" s="14" t="s">
        <v>4</v>
      </c>
      <c r="E54" s="15">
        <v>0</v>
      </c>
      <c r="F54" s="15">
        <v>4.72</v>
      </c>
      <c r="G54" s="14" t="s">
        <v>16</v>
      </c>
      <c r="H54" s="14" t="s">
        <v>5</v>
      </c>
      <c r="I54" s="15">
        <v>4.72</v>
      </c>
      <c r="J54" s="15">
        <v>9.44</v>
      </c>
      <c r="K54" s="15">
        <v>0</v>
      </c>
      <c r="L54" s="15">
        <v>0</v>
      </c>
      <c r="M54" s="16"/>
    </row>
    <row r="55" spans="1:13" x14ac:dyDescent="0.25">
      <c r="A55" s="14" t="s">
        <v>56</v>
      </c>
      <c r="B55" s="14" t="s">
        <v>3</v>
      </c>
      <c r="C55" s="14">
        <v>603</v>
      </c>
      <c r="D55" s="14" t="s">
        <v>4</v>
      </c>
      <c r="E55" s="15">
        <v>9.3604461699999995</v>
      </c>
      <c r="F55" s="15">
        <v>13.28049191</v>
      </c>
      <c r="G55" s="14" t="s">
        <v>133</v>
      </c>
      <c r="H55" s="14" t="s">
        <v>468</v>
      </c>
      <c r="I55" s="15">
        <v>3.92</v>
      </c>
      <c r="J55" s="15">
        <v>7.84</v>
      </c>
      <c r="K55" s="15">
        <v>0</v>
      </c>
      <c r="L55" s="15">
        <v>0</v>
      </c>
      <c r="M55" s="16"/>
    </row>
    <row r="56" spans="1:13" x14ac:dyDescent="0.25">
      <c r="A56" s="14" t="s">
        <v>56</v>
      </c>
      <c r="B56" s="14" t="s">
        <v>3</v>
      </c>
      <c r="C56" s="14">
        <v>603</v>
      </c>
      <c r="D56" s="14" t="s">
        <v>4</v>
      </c>
      <c r="E56" s="15">
        <v>17.489999999999998</v>
      </c>
      <c r="F56" s="15">
        <v>18.540331030000001</v>
      </c>
      <c r="G56" s="14" t="s">
        <v>467</v>
      </c>
      <c r="H56" s="14" t="s">
        <v>467</v>
      </c>
      <c r="I56" s="15">
        <v>1.05</v>
      </c>
      <c r="J56" s="15">
        <v>1.42</v>
      </c>
      <c r="K56" s="15">
        <v>0</v>
      </c>
      <c r="L56" s="15">
        <v>0</v>
      </c>
      <c r="M56" s="16"/>
    </row>
    <row r="57" spans="1:13" x14ac:dyDescent="0.25">
      <c r="A57" s="14" t="s">
        <v>56</v>
      </c>
      <c r="B57" s="14" t="s">
        <v>3</v>
      </c>
      <c r="C57" s="14">
        <v>603</v>
      </c>
      <c r="D57" s="14" t="s">
        <v>4</v>
      </c>
      <c r="E57" s="15">
        <v>18.54</v>
      </c>
      <c r="F57" s="15">
        <v>21.37</v>
      </c>
      <c r="G57" s="14" t="s">
        <v>467</v>
      </c>
      <c r="H57" s="14" t="s">
        <v>186</v>
      </c>
      <c r="I57" s="15">
        <v>2.83</v>
      </c>
      <c r="J57" s="15">
        <v>5.66</v>
      </c>
      <c r="K57" s="15">
        <v>0</v>
      </c>
      <c r="L57" s="15">
        <v>0</v>
      </c>
      <c r="M57" s="16"/>
    </row>
    <row r="58" spans="1:13" x14ac:dyDescent="0.25">
      <c r="A58" s="14" t="s">
        <v>56</v>
      </c>
      <c r="B58" s="14" t="s">
        <v>3</v>
      </c>
      <c r="C58" s="14">
        <v>603</v>
      </c>
      <c r="D58" s="14" t="s">
        <v>4</v>
      </c>
      <c r="E58" s="15">
        <v>21.3704982</v>
      </c>
      <c r="F58" s="15">
        <v>22.01</v>
      </c>
      <c r="G58" s="14" t="s">
        <v>186</v>
      </c>
      <c r="H58" s="14" t="s">
        <v>30</v>
      </c>
      <c r="I58" s="15">
        <v>0.64</v>
      </c>
      <c r="J58" s="15">
        <v>0.68</v>
      </c>
      <c r="K58" s="15">
        <v>0</v>
      </c>
      <c r="L58" s="15">
        <v>0</v>
      </c>
      <c r="M58" s="16"/>
    </row>
    <row r="59" spans="1:13" x14ac:dyDescent="0.25">
      <c r="A59" s="14"/>
      <c r="B59" s="14"/>
      <c r="C59" s="14"/>
      <c r="D59" s="14"/>
      <c r="E59" s="15"/>
      <c r="F59" s="15"/>
      <c r="G59" s="14"/>
      <c r="H59" s="14"/>
      <c r="I59" s="15"/>
      <c r="J59" s="15"/>
      <c r="K59" s="15"/>
      <c r="L59" s="15"/>
      <c r="M59" s="16"/>
    </row>
    <row r="60" spans="1:13" x14ac:dyDescent="0.25">
      <c r="A60" s="2"/>
      <c r="B60" s="2"/>
      <c r="C60" s="2"/>
      <c r="D60" s="2"/>
      <c r="E60" s="3"/>
      <c r="F60" s="3"/>
      <c r="G60" s="69" t="s">
        <v>93</v>
      </c>
      <c r="H60" s="69"/>
      <c r="I60" s="22">
        <f>SUM(I4:I58)</f>
        <v>122.65098990000003</v>
      </c>
      <c r="J60" s="22">
        <f t="shared" ref="J60:L60" si="0">SUM(J4:J58)</f>
        <v>227.80197980000005</v>
      </c>
      <c r="K60" s="22">
        <f t="shared" si="0"/>
        <v>0.78</v>
      </c>
      <c r="L60" s="22">
        <f t="shared" si="0"/>
        <v>3.8299999999999996</v>
      </c>
      <c r="M60" s="6"/>
    </row>
    <row r="61" spans="1:13" x14ac:dyDescent="0.25">
      <c r="A61" s="14"/>
      <c r="B61" s="14"/>
      <c r="C61" s="14"/>
      <c r="D61" s="14"/>
      <c r="E61" s="15"/>
      <c r="F61" s="15"/>
      <c r="G61" s="14"/>
      <c r="H61" s="21" t="s">
        <v>94</v>
      </c>
      <c r="I61" s="22">
        <f>'642 - Sheet9'!I61+'642 - Sheet10'!I60</f>
        <v>145.80098990000005</v>
      </c>
      <c r="J61" s="22">
        <f>'642 - Sheet9'!J61+'642 - Sheet10'!J60</f>
        <v>280.35197980000004</v>
      </c>
      <c r="K61" s="22">
        <f>'642 - Sheet9'!K61+'642 - Sheet10'!K60</f>
        <v>16.57</v>
      </c>
      <c r="L61" s="22">
        <f>'642 - Sheet9'!L61+'642 - Sheet10'!L60</f>
        <v>28.63</v>
      </c>
      <c r="M61" s="16"/>
    </row>
    <row r="62" spans="1:13" ht="15.75" thickBot="1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"/>
    </row>
  </sheetData>
  <mergeCells count="14">
    <mergeCell ref="G60:H60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5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F9663-6224-4E1D-A965-427BB1B37518}">
  <dimension ref="A1:N62"/>
  <sheetViews>
    <sheetView topLeftCell="A30" zoomScaleNormal="100" workbookViewId="0">
      <selection activeCell="I61" sqref="I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75" t="s">
        <v>72</v>
      </c>
      <c r="H1" s="76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73" t="s">
        <v>70</v>
      </c>
      <c r="H2" s="7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74"/>
      <c r="H3" s="74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60</v>
      </c>
      <c r="B4" s="14" t="s">
        <v>3</v>
      </c>
      <c r="C4" s="14">
        <v>3</v>
      </c>
      <c r="D4" s="14" t="s">
        <v>4</v>
      </c>
      <c r="E4" s="15">
        <v>0</v>
      </c>
      <c r="F4" s="15">
        <v>10.000230849999999</v>
      </c>
      <c r="G4" s="14" t="s">
        <v>261</v>
      </c>
      <c r="H4" s="14" t="s">
        <v>131</v>
      </c>
      <c r="I4" s="15">
        <v>9.9999999899999992</v>
      </c>
      <c r="J4" s="15">
        <v>20</v>
      </c>
      <c r="K4" s="15">
        <v>0</v>
      </c>
      <c r="L4" s="15">
        <v>0</v>
      </c>
      <c r="M4" s="16"/>
    </row>
    <row r="5" spans="1:14" x14ac:dyDescent="0.25">
      <c r="A5" s="14" t="s">
        <v>60</v>
      </c>
      <c r="B5" s="14" t="s">
        <v>3</v>
      </c>
      <c r="C5" s="14">
        <v>3</v>
      </c>
      <c r="D5" s="14" t="s">
        <v>14</v>
      </c>
      <c r="E5" s="15">
        <v>10.000230849999999</v>
      </c>
      <c r="F5" s="15">
        <v>11.936999999999999</v>
      </c>
      <c r="G5" s="14" t="s">
        <v>131</v>
      </c>
      <c r="H5" s="14" t="s">
        <v>471</v>
      </c>
      <c r="I5" s="15">
        <v>0</v>
      </c>
      <c r="J5" s="15">
        <v>1.9370000000000001</v>
      </c>
      <c r="K5" s="15">
        <v>1.9370000000000001</v>
      </c>
      <c r="L5" s="15">
        <v>1.64</v>
      </c>
      <c r="M5" s="16"/>
    </row>
    <row r="6" spans="1:14" x14ac:dyDescent="0.25">
      <c r="A6" s="14" t="s">
        <v>60</v>
      </c>
      <c r="B6" s="14" t="s">
        <v>3</v>
      </c>
      <c r="C6" s="14">
        <v>3</v>
      </c>
      <c r="D6" s="14" t="s">
        <v>15</v>
      </c>
      <c r="E6" s="15">
        <v>9.9994999999999994</v>
      </c>
      <c r="F6" s="15">
        <v>11.936999999999999</v>
      </c>
      <c r="G6" s="14" t="s">
        <v>131</v>
      </c>
      <c r="H6" s="14" t="s">
        <v>471</v>
      </c>
      <c r="I6" s="15">
        <v>0</v>
      </c>
      <c r="J6" s="15">
        <v>1.94</v>
      </c>
      <c r="K6" s="15">
        <v>1.94</v>
      </c>
      <c r="L6" s="15">
        <v>1.8</v>
      </c>
      <c r="M6" s="16"/>
    </row>
    <row r="7" spans="1:14" x14ac:dyDescent="0.25">
      <c r="A7" s="14" t="s">
        <v>60</v>
      </c>
      <c r="B7" s="14" t="s">
        <v>3</v>
      </c>
      <c r="C7" s="14">
        <v>3</v>
      </c>
      <c r="D7" s="14" t="s">
        <v>14</v>
      </c>
      <c r="E7" s="15">
        <v>10.023</v>
      </c>
      <c r="F7" s="15">
        <v>10.28</v>
      </c>
      <c r="G7" s="14" t="s">
        <v>61</v>
      </c>
      <c r="H7" s="14" t="s">
        <v>151</v>
      </c>
      <c r="I7" s="15">
        <v>0</v>
      </c>
      <c r="J7" s="15">
        <v>0.09</v>
      </c>
      <c r="K7" s="15">
        <v>0.09</v>
      </c>
      <c r="L7" s="15">
        <v>0</v>
      </c>
      <c r="M7" s="16" t="s">
        <v>472</v>
      </c>
    </row>
    <row r="8" spans="1:14" x14ac:dyDescent="0.25">
      <c r="A8" s="14" t="s">
        <v>60</v>
      </c>
      <c r="B8" s="14" t="s">
        <v>3</v>
      </c>
      <c r="C8" s="14">
        <v>3</v>
      </c>
      <c r="D8" s="14" t="s">
        <v>14</v>
      </c>
      <c r="E8" s="15">
        <v>10.02</v>
      </c>
      <c r="F8" s="15">
        <v>10.28</v>
      </c>
      <c r="G8" s="14" t="s">
        <v>61</v>
      </c>
      <c r="H8" s="14" t="s">
        <v>152</v>
      </c>
      <c r="I8" s="15">
        <v>0</v>
      </c>
      <c r="J8" s="15">
        <v>7.0000000000000007E-2</v>
      </c>
      <c r="K8" s="15">
        <v>7.0000000000000007E-2</v>
      </c>
      <c r="L8" s="15">
        <v>0</v>
      </c>
      <c r="M8" s="16" t="s">
        <v>516</v>
      </c>
    </row>
    <row r="9" spans="1:14" x14ac:dyDescent="0.25">
      <c r="A9" s="14" t="s">
        <v>60</v>
      </c>
      <c r="B9" s="14" t="s">
        <v>3</v>
      </c>
      <c r="C9" s="14">
        <v>3</v>
      </c>
      <c r="D9" s="14" t="s">
        <v>4</v>
      </c>
      <c r="E9" s="15">
        <v>19.298200000000001</v>
      </c>
      <c r="F9" s="15">
        <v>25.200498929999998</v>
      </c>
      <c r="G9" s="14" t="s">
        <v>471</v>
      </c>
      <c r="H9" s="14" t="s">
        <v>62</v>
      </c>
      <c r="I9" s="15">
        <v>5.9</v>
      </c>
      <c r="J9" s="15">
        <v>11.8</v>
      </c>
      <c r="K9" s="15">
        <v>0</v>
      </c>
      <c r="L9" s="15">
        <v>0</v>
      </c>
      <c r="M9" s="16"/>
    </row>
    <row r="10" spans="1:14" x14ac:dyDescent="0.25">
      <c r="A10" s="14" t="s">
        <v>60</v>
      </c>
      <c r="B10" s="14" t="s">
        <v>3</v>
      </c>
      <c r="C10" s="14">
        <v>3</v>
      </c>
      <c r="D10" s="14" t="s">
        <v>4</v>
      </c>
      <c r="E10" s="15">
        <v>25.200498929999998</v>
      </c>
      <c r="F10" s="15">
        <v>27.140554900000001</v>
      </c>
      <c r="G10" s="14" t="s">
        <v>62</v>
      </c>
      <c r="H10" s="14" t="s">
        <v>473</v>
      </c>
      <c r="I10" s="15">
        <v>1.94</v>
      </c>
      <c r="J10" s="15">
        <v>3.88</v>
      </c>
      <c r="K10" s="15">
        <v>0</v>
      </c>
      <c r="L10" s="15">
        <v>0</v>
      </c>
      <c r="M10" s="16"/>
    </row>
    <row r="11" spans="1:14" x14ac:dyDescent="0.25">
      <c r="A11" s="14" t="s">
        <v>60</v>
      </c>
      <c r="B11" s="14" t="s">
        <v>3</v>
      </c>
      <c r="C11" s="14">
        <v>3</v>
      </c>
      <c r="D11" s="14" t="s">
        <v>4</v>
      </c>
      <c r="E11" s="15">
        <v>27.140554900000001</v>
      </c>
      <c r="F11" s="15">
        <v>28.349</v>
      </c>
      <c r="G11" s="14" t="s">
        <v>473</v>
      </c>
      <c r="H11" s="14" t="s">
        <v>142</v>
      </c>
      <c r="I11" s="15">
        <v>1.21</v>
      </c>
      <c r="J11" s="15">
        <v>0.22</v>
      </c>
      <c r="K11" s="15">
        <v>0</v>
      </c>
      <c r="L11" s="15">
        <v>0</v>
      </c>
      <c r="M11" s="16"/>
    </row>
    <row r="12" spans="1:14" x14ac:dyDescent="0.25">
      <c r="A12" s="14" t="s">
        <v>60</v>
      </c>
      <c r="B12" s="14" t="s">
        <v>6</v>
      </c>
      <c r="C12" s="14">
        <v>30</v>
      </c>
      <c r="D12" s="14" t="s">
        <v>7</v>
      </c>
      <c r="E12" s="15">
        <v>11.17</v>
      </c>
      <c r="F12" s="15">
        <v>11.64</v>
      </c>
      <c r="G12" s="14" t="s">
        <v>486</v>
      </c>
      <c r="H12" s="14" t="s">
        <v>151</v>
      </c>
      <c r="I12" s="15">
        <v>0</v>
      </c>
      <c r="J12" s="15">
        <v>0.1</v>
      </c>
      <c r="K12" s="15">
        <v>0.1</v>
      </c>
      <c r="L12" s="15">
        <v>0</v>
      </c>
      <c r="M12" s="16" t="s">
        <v>487</v>
      </c>
    </row>
    <row r="13" spans="1:14" x14ac:dyDescent="0.25">
      <c r="A13" s="14" t="s">
        <v>60</v>
      </c>
      <c r="B13" s="14" t="s">
        <v>6</v>
      </c>
      <c r="C13" s="14">
        <v>30</v>
      </c>
      <c r="D13" s="14" t="s">
        <v>7</v>
      </c>
      <c r="E13" s="15">
        <v>11.17</v>
      </c>
      <c r="F13" s="15">
        <v>11.64</v>
      </c>
      <c r="G13" s="14" t="s">
        <v>486</v>
      </c>
      <c r="H13" s="14" t="s">
        <v>152</v>
      </c>
      <c r="I13" s="15">
        <v>0</v>
      </c>
      <c r="J13" s="46">
        <v>0.13</v>
      </c>
      <c r="K13" s="46">
        <v>0.13</v>
      </c>
      <c r="L13" s="15">
        <v>0</v>
      </c>
      <c r="M13" s="16" t="s">
        <v>488</v>
      </c>
    </row>
    <row r="14" spans="1:14" x14ac:dyDescent="0.25">
      <c r="A14" s="14" t="s">
        <v>60</v>
      </c>
      <c r="B14" s="14" t="s">
        <v>6</v>
      </c>
      <c r="C14" s="14">
        <v>30</v>
      </c>
      <c r="D14" s="14" t="s">
        <v>9</v>
      </c>
      <c r="E14" s="15">
        <v>11.17</v>
      </c>
      <c r="F14" s="15">
        <v>11.64</v>
      </c>
      <c r="G14" s="14" t="s">
        <v>486</v>
      </c>
      <c r="H14" s="14" t="s">
        <v>152</v>
      </c>
      <c r="I14" s="15">
        <v>0</v>
      </c>
      <c r="J14" s="50">
        <v>0.13</v>
      </c>
      <c r="K14" s="50">
        <v>0.13</v>
      </c>
      <c r="L14" s="50">
        <v>0.02</v>
      </c>
      <c r="M14" s="16" t="s">
        <v>489</v>
      </c>
    </row>
    <row r="15" spans="1:14" x14ac:dyDescent="0.25">
      <c r="A15" s="14" t="s">
        <v>60</v>
      </c>
      <c r="B15" s="14" t="s">
        <v>6</v>
      </c>
      <c r="C15" s="14">
        <v>30</v>
      </c>
      <c r="D15" s="14" t="s">
        <v>7</v>
      </c>
      <c r="E15" s="15">
        <v>11.65</v>
      </c>
      <c r="F15" s="15">
        <v>12.14</v>
      </c>
      <c r="G15" s="14" t="s">
        <v>17</v>
      </c>
      <c r="H15" s="14" t="s">
        <v>152</v>
      </c>
      <c r="I15" s="15">
        <v>0</v>
      </c>
      <c r="J15" s="50">
        <v>0.41</v>
      </c>
      <c r="K15" s="50">
        <v>0.41</v>
      </c>
      <c r="L15" s="50">
        <v>0.1</v>
      </c>
      <c r="M15" s="16" t="s">
        <v>497</v>
      </c>
    </row>
    <row r="16" spans="1:14" x14ac:dyDescent="0.25">
      <c r="A16" s="14" t="s">
        <v>60</v>
      </c>
      <c r="B16" s="14" t="s">
        <v>6</v>
      </c>
      <c r="C16" s="14">
        <v>30</v>
      </c>
      <c r="D16" s="14" t="s">
        <v>9</v>
      </c>
      <c r="E16" s="15">
        <v>11.65</v>
      </c>
      <c r="F16" s="15">
        <v>12.14</v>
      </c>
      <c r="G16" s="14" t="s">
        <v>11</v>
      </c>
      <c r="H16" s="14" t="s">
        <v>151</v>
      </c>
      <c r="I16" s="15">
        <v>0</v>
      </c>
      <c r="J16" s="50">
        <v>0.4</v>
      </c>
      <c r="K16" s="50">
        <v>0.4</v>
      </c>
      <c r="L16" s="50">
        <v>0</v>
      </c>
      <c r="M16" s="16" t="s">
        <v>495</v>
      </c>
    </row>
    <row r="17" spans="1:13" x14ac:dyDescent="0.25">
      <c r="A17" s="14" t="s">
        <v>60</v>
      </c>
      <c r="B17" s="14" t="s">
        <v>6</v>
      </c>
      <c r="C17" s="14">
        <v>30</v>
      </c>
      <c r="D17" s="14" t="s">
        <v>7</v>
      </c>
      <c r="E17" s="15">
        <v>15.01</v>
      </c>
      <c r="F17" s="15">
        <v>15.94</v>
      </c>
      <c r="G17" s="14" t="s">
        <v>490</v>
      </c>
      <c r="H17" s="14" t="s">
        <v>151</v>
      </c>
      <c r="I17" s="15">
        <v>0</v>
      </c>
      <c r="J17" s="50">
        <v>0.34</v>
      </c>
      <c r="K17" s="50">
        <v>0.34</v>
      </c>
      <c r="L17" s="50">
        <v>0.05</v>
      </c>
      <c r="M17" s="16" t="s">
        <v>491</v>
      </c>
    </row>
    <row r="18" spans="1:13" x14ac:dyDescent="0.25">
      <c r="A18" s="14" t="s">
        <v>60</v>
      </c>
      <c r="B18" s="14" t="s">
        <v>6</v>
      </c>
      <c r="C18" s="14">
        <v>30</v>
      </c>
      <c r="D18" s="14" t="s">
        <v>7</v>
      </c>
      <c r="E18" s="15">
        <v>15.01</v>
      </c>
      <c r="F18" s="15">
        <v>15.94</v>
      </c>
      <c r="G18" s="14" t="s">
        <v>490</v>
      </c>
      <c r="H18" s="14" t="s">
        <v>152</v>
      </c>
      <c r="I18" s="15">
        <v>0</v>
      </c>
      <c r="J18" s="50">
        <v>0.4</v>
      </c>
      <c r="K18" s="50">
        <v>0.4</v>
      </c>
      <c r="L18" s="50">
        <v>7.0000000000000007E-2</v>
      </c>
      <c r="M18" s="16" t="s">
        <v>492</v>
      </c>
    </row>
    <row r="19" spans="1:13" x14ac:dyDescent="0.25">
      <c r="A19" s="14" t="s">
        <v>60</v>
      </c>
      <c r="B19" s="14" t="s">
        <v>6</v>
      </c>
      <c r="C19" s="14">
        <v>30</v>
      </c>
      <c r="D19" s="14" t="s">
        <v>9</v>
      </c>
      <c r="E19" s="15">
        <v>15.01</v>
      </c>
      <c r="F19" s="15">
        <v>15.94</v>
      </c>
      <c r="G19" s="14" t="s">
        <v>490</v>
      </c>
      <c r="H19" s="14" t="s">
        <v>151</v>
      </c>
      <c r="I19" s="15">
        <v>0</v>
      </c>
      <c r="J19" s="50">
        <v>0.19</v>
      </c>
      <c r="K19" s="50">
        <v>0.19</v>
      </c>
      <c r="L19" s="50">
        <v>0</v>
      </c>
      <c r="M19" s="16" t="s">
        <v>493</v>
      </c>
    </row>
    <row r="20" spans="1:13" x14ac:dyDescent="0.25">
      <c r="A20" s="14" t="s">
        <v>60</v>
      </c>
      <c r="B20" s="14" t="s">
        <v>6</v>
      </c>
      <c r="C20" s="14">
        <v>30</v>
      </c>
      <c r="D20" s="14" t="s">
        <v>9</v>
      </c>
      <c r="E20" s="15">
        <v>15.01</v>
      </c>
      <c r="F20" s="15">
        <v>15.94</v>
      </c>
      <c r="G20" s="14" t="s">
        <v>490</v>
      </c>
      <c r="H20" s="14" t="s">
        <v>152</v>
      </c>
      <c r="I20" s="15">
        <v>0</v>
      </c>
      <c r="J20" s="50">
        <v>0.35</v>
      </c>
      <c r="K20" s="50">
        <v>0.35</v>
      </c>
      <c r="L20" s="50">
        <v>0</v>
      </c>
      <c r="M20" s="16" t="s">
        <v>494</v>
      </c>
    </row>
    <row r="21" spans="1:13" x14ac:dyDescent="0.25">
      <c r="A21" s="14" t="s">
        <v>60</v>
      </c>
      <c r="B21" s="14" t="s">
        <v>6</v>
      </c>
      <c r="C21" s="14">
        <v>30</v>
      </c>
      <c r="D21" s="14" t="s">
        <v>7</v>
      </c>
      <c r="E21" s="15">
        <v>18.73</v>
      </c>
      <c r="F21" s="15">
        <v>19.260000000000002</v>
      </c>
      <c r="G21" s="14" t="s">
        <v>498</v>
      </c>
      <c r="H21" s="14" t="s">
        <v>151</v>
      </c>
      <c r="I21" s="15">
        <v>0</v>
      </c>
      <c r="J21" s="50">
        <v>0.22</v>
      </c>
      <c r="K21" s="50">
        <v>0.22</v>
      </c>
      <c r="L21" s="50">
        <v>0.04</v>
      </c>
      <c r="M21" s="16" t="s">
        <v>499</v>
      </c>
    </row>
    <row r="22" spans="1:13" x14ac:dyDescent="0.25">
      <c r="A22" s="14" t="s">
        <v>60</v>
      </c>
      <c r="B22" s="14" t="s">
        <v>6</v>
      </c>
      <c r="C22" s="14">
        <v>30</v>
      </c>
      <c r="D22" s="14" t="s">
        <v>7</v>
      </c>
      <c r="E22" s="15">
        <v>18.73</v>
      </c>
      <c r="F22" s="15">
        <v>19.260000000000002</v>
      </c>
      <c r="G22" s="14" t="s">
        <v>498</v>
      </c>
      <c r="H22" s="14" t="s">
        <v>152</v>
      </c>
      <c r="I22" s="15">
        <v>0</v>
      </c>
      <c r="J22" s="50">
        <v>0.2</v>
      </c>
      <c r="K22" s="50">
        <v>0.2</v>
      </c>
      <c r="L22" s="50">
        <v>0.06</v>
      </c>
      <c r="M22" s="16" t="s">
        <v>500</v>
      </c>
    </row>
    <row r="23" spans="1:13" x14ac:dyDescent="0.25">
      <c r="A23" s="14" t="s">
        <v>60</v>
      </c>
      <c r="B23" s="14" t="s">
        <v>6</v>
      </c>
      <c r="C23" s="14">
        <v>30</v>
      </c>
      <c r="D23" s="14" t="s">
        <v>9</v>
      </c>
      <c r="E23" s="15">
        <v>18.73</v>
      </c>
      <c r="F23" s="15">
        <v>19.260000000000002</v>
      </c>
      <c r="G23" s="14" t="s">
        <v>498</v>
      </c>
      <c r="H23" s="14" t="s">
        <v>151</v>
      </c>
      <c r="I23" s="15">
        <v>0</v>
      </c>
      <c r="J23" s="50">
        <v>0.18</v>
      </c>
      <c r="K23" s="50">
        <v>0.18</v>
      </c>
      <c r="L23" s="50">
        <v>0</v>
      </c>
      <c r="M23" s="16" t="s">
        <v>501</v>
      </c>
    </row>
    <row r="24" spans="1:13" x14ac:dyDescent="0.25">
      <c r="A24" s="14" t="s">
        <v>60</v>
      </c>
      <c r="B24" s="14" t="s">
        <v>6</v>
      </c>
      <c r="C24" s="14">
        <v>30</v>
      </c>
      <c r="D24" s="14" t="s">
        <v>9</v>
      </c>
      <c r="E24" s="15">
        <v>18.73</v>
      </c>
      <c r="F24" s="15">
        <v>19.260000000000002</v>
      </c>
      <c r="G24" s="14" t="s">
        <v>498</v>
      </c>
      <c r="H24" s="14" t="s">
        <v>152</v>
      </c>
      <c r="I24" s="15">
        <v>0</v>
      </c>
      <c r="J24" s="50">
        <v>0.32</v>
      </c>
      <c r="K24" s="50">
        <v>0.32</v>
      </c>
      <c r="L24" s="50">
        <v>0</v>
      </c>
      <c r="M24" s="16" t="s">
        <v>502</v>
      </c>
    </row>
    <row r="25" spans="1:13" x14ac:dyDescent="0.25">
      <c r="A25" s="14" t="s">
        <v>60</v>
      </c>
      <c r="B25" s="14" t="s">
        <v>6</v>
      </c>
      <c r="C25" s="14">
        <v>42</v>
      </c>
      <c r="D25" s="14" t="s">
        <v>14</v>
      </c>
      <c r="E25" s="15">
        <v>0</v>
      </c>
      <c r="F25" s="15">
        <v>0.41324337999999999</v>
      </c>
      <c r="G25" s="14" t="s">
        <v>261</v>
      </c>
      <c r="H25" s="14" t="s">
        <v>249</v>
      </c>
      <c r="I25" s="15">
        <v>0</v>
      </c>
      <c r="J25" s="15">
        <v>0.41</v>
      </c>
      <c r="K25" s="15">
        <v>0.41299999999999998</v>
      </c>
      <c r="L25" s="15">
        <v>0.41</v>
      </c>
      <c r="M25" s="16"/>
    </row>
    <row r="26" spans="1:13" x14ac:dyDescent="0.25">
      <c r="A26" s="14" t="s">
        <v>60</v>
      </c>
      <c r="B26" s="14" t="s">
        <v>6</v>
      </c>
      <c r="C26" s="14">
        <v>42</v>
      </c>
      <c r="D26" s="14" t="s">
        <v>15</v>
      </c>
      <c r="E26" s="15">
        <v>1.1550110000000001E-2</v>
      </c>
      <c r="F26" s="15">
        <v>0.42426225000000001</v>
      </c>
      <c r="G26" s="14" t="s">
        <v>261</v>
      </c>
      <c r="H26" s="14" t="s">
        <v>249</v>
      </c>
      <c r="I26" s="15">
        <v>0</v>
      </c>
      <c r="J26" s="15">
        <v>0.41</v>
      </c>
      <c r="K26" s="15">
        <v>0.41299999999999998</v>
      </c>
      <c r="L26" s="15">
        <v>0.41</v>
      </c>
      <c r="M26" s="16"/>
    </row>
    <row r="27" spans="1:13" x14ac:dyDescent="0.25">
      <c r="A27" s="14" t="s">
        <v>60</v>
      </c>
      <c r="B27" s="14" t="s">
        <v>6</v>
      </c>
      <c r="C27" s="14">
        <v>42</v>
      </c>
      <c r="D27" s="14" t="s">
        <v>4</v>
      </c>
      <c r="E27" s="15">
        <v>0.41024337999999999</v>
      </c>
      <c r="F27" s="15">
        <v>0.83099999999999996</v>
      </c>
      <c r="G27" s="14" t="s">
        <v>249</v>
      </c>
      <c r="H27" s="14" t="s">
        <v>485</v>
      </c>
      <c r="I27" s="15">
        <v>0.42</v>
      </c>
      <c r="J27" s="15">
        <v>0.84</v>
      </c>
      <c r="K27" s="15">
        <v>0</v>
      </c>
      <c r="L27" s="15">
        <v>0</v>
      </c>
      <c r="M27" s="16"/>
    </row>
    <row r="28" spans="1:13" x14ac:dyDescent="0.25">
      <c r="A28" s="14" t="s">
        <v>60</v>
      </c>
      <c r="B28" s="14" t="s">
        <v>6</v>
      </c>
      <c r="C28" s="14">
        <v>42</v>
      </c>
      <c r="D28" s="14" t="s">
        <v>4</v>
      </c>
      <c r="E28" s="15">
        <v>0.83099999999999996</v>
      </c>
      <c r="F28" s="15">
        <v>1.9102147599999999</v>
      </c>
      <c r="G28" s="14" t="s">
        <v>485</v>
      </c>
      <c r="H28" s="14" t="s">
        <v>485</v>
      </c>
      <c r="I28" s="15">
        <v>1.08</v>
      </c>
      <c r="J28" s="15">
        <v>1.42</v>
      </c>
      <c r="K28" s="15">
        <v>0</v>
      </c>
      <c r="L28" s="15">
        <v>0</v>
      </c>
      <c r="M28" s="16"/>
    </row>
    <row r="29" spans="1:13" x14ac:dyDescent="0.25">
      <c r="A29" s="14" t="s">
        <v>60</v>
      </c>
      <c r="B29" s="14" t="s">
        <v>6</v>
      </c>
      <c r="C29" s="14">
        <v>42</v>
      </c>
      <c r="D29" s="14" t="s">
        <v>4</v>
      </c>
      <c r="E29" s="15">
        <v>1.9102147599999999</v>
      </c>
      <c r="F29" s="15">
        <v>3.3102179</v>
      </c>
      <c r="G29" s="14" t="s">
        <v>485</v>
      </c>
      <c r="H29" s="14" t="s">
        <v>142</v>
      </c>
      <c r="I29" s="15">
        <v>1.4</v>
      </c>
      <c r="J29" s="15">
        <v>2.8</v>
      </c>
      <c r="K29" s="15">
        <v>0</v>
      </c>
      <c r="L29" s="15">
        <v>0</v>
      </c>
      <c r="M29" s="16"/>
    </row>
    <row r="30" spans="1:13" x14ac:dyDescent="0.25">
      <c r="A30" s="14" t="s">
        <v>60</v>
      </c>
      <c r="B30" s="14" t="s">
        <v>3</v>
      </c>
      <c r="C30" s="14">
        <v>57</v>
      </c>
      <c r="D30" s="14" t="s">
        <v>4</v>
      </c>
      <c r="E30" s="15">
        <v>8.9</v>
      </c>
      <c r="F30" s="15">
        <v>10.85099999</v>
      </c>
      <c r="G30" s="14" t="s">
        <v>114</v>
      </c>
      <c r="H30" s="14" t="s">
        <v>504</v>
      </c>
      <c r="I30" s="15">
        <v>1.95</v>
      </c>
      <c r="J30" s="15">
        <v>3.9</v>
      </c>
      <c r="K30" s="15">
        <v>0</v>
      </c>
      <c r="L30" s="15">
        <v>0</v>
      </c>
      <c r="M30" s="16"/>
    </row>
    <row r="31" spans="1:13" x14ac:dyDescent="0.25">
      <c r="A31" s="14" t="s">
        <v>60</v>
      </c>
      <c r="B31" s="14" t="s">
        <v>3</v>
      </c>
      <c r="C31" s="14">
        <v>57</v>
      </c>
      <c r="D31" s="14" t="s">
        <v>4</v>
      </c>
      <c r="E31" s="15">
        <v>10.85053823</v>
      </c>
      <c r="F31" s="15">
        <v>12.33053999</v>
      </c>
      <c r="G31" s="14" t="s">
        <v>504</v>
      </c>
      <c r="H31" s="14" t="s">
        <v>504</v>
      </c>
      <c r="I31" s="15">
        <v>1.48</v>
      </c>
      <c r="J31" s="15">
        <v>2.96</v>
      </c>
      <c r="K31" s="15">
        <v>0</v>
      </c>
      <c r="L31" s="15">
        <v>0</v>
      </c>
      <c r="M31" s="16" t="s">
        <v>505</v>
      </c>
    </row>
    <row r="32" spans="1:13" x14ac:dyDescent="0.25">
      <c r="A32" s="14" t="s">
        <v>60</v>
      </c>
      <c r="B32" s="14" t="s">
        <v>3</v>
      </c>
      <c r="C32" s="14">
        <v>57</v>
      </c>
      <c r="D32" s="14" t="s">
        <v>4</v>
      </c>
      <c r="E32" s="15">
        <v>12.33053999</v>
      </c>
      <c r="F32" s="15">
        <v>13.244</v>
      </c>
      <c r="G32" s="14" t="s">
        <v>504</v>
      </c>
      <c r="H32" s="14" t="s">
        <v>142</v>
      </c>
      <c r="I32" s="15">
        <v>0.91</v>
      </c>
      <c r="J32" s="15">
        <v>1.82</v>
      </c>
      <c r="K32" s="15">
        <v>0</v>
      </c>
      <c r="L32" s="15">
        <v>0</v>
      </c>
      <c r="M32" s="16"/>
    </row>
    <row r="33" spans="1:13" x14ac:dyDescent="0.25">
      <c r="A33" s="14" t="s">
        <v>60</v>
      </c>
      <c r="B33" s="14" t="s">
        <v>3</v>
      </c>
      <c r="C33" s="14">
        <v>57</v>
      </c>
      <c r="D33" s="14" t="s">
        <v>4</v>
      </c>
      <c r="E33" s="15">
        <v>12.95</v>
      </c>
      <c r="F33" s="15">
        <v>13.02</v>
      </c>
      <c r="G33" s="14" t="s">
        <v>506</v>
      </c>
      <c r="H33" s="14" t="s">
        <v>507</v>
      </c>
      <c r="I33" s="15">
        <v>0</v>
      </c>
      <c r="J33" s="15">
        <v>0.08</v>
      </c>
      <c r="K33" s="15">
        <v>0.08</v>
      </c>
      <c r="L33" s="15">
        <v>0</v>
      </c>
      <c r="M33" s="16"/>
    </row>
    <row r="34" spans="1:13" x14ac:dyDescent="0.25">
      <c r="A34" s="14" t="s">
        <v>60</v>
      </c>
      <c r="B34" s="14" t="s">
        <v>3</v>
      </c>
      <c r="C34" s="14">
        <v>57</v>
      </c>
      <c r="D34" s="14" t="s">
        <v>4</v>
      </c>
      <c r="E34" s="15">
        <v>12.95</v>
      </c>
      <c r="F34" s="15">
        <v>13.02</v>
      </c>
      <c r="G34" s="14" t="s">
        <v>506</v>
      </c>
      <c r="H34" s="14" t="s">
        <v>509</v>
      </c>
      <c r="I34" s="15">
        <v>0</v>
      </c>
      <c r="J34" s="15">
        <v>0.08</v>
      </c>
      <c r="K34" s="15">
        <v>0.08</v>
      </c>
      <c r="L34" s="15">
        <v>0</v>
      </c>
      <c r="M34" s="16"/>
    </row>
    <row r="35" spans="1:13" x14ac:dyDescent="0.25">
      <c r="A35" s="14" t="s">
        <v>60</v>
      </c>
      <c r="B35" s="14" t="s">
        <v>3</v>
      </c>
      <c r="C35" s="14">
        <v>57</v>
      </c>
      <c r="D35" s="14" t="s">
        <v>4</v>
      </c>
      <c r="E35" s="15">
        <v>12.95</v>
      </c>
      <c r="F35" s="15">
        <v>13.02</v>
      </c>
      <c r="G35" s="14" t="s">
        <v>506</v>
      </c>
      <c r="H35" s="14" t="s">
        <v>510</v>
      </c>
      <c r="I35" s="15">
        <v>0</v>
      </c>
      <c r="J35" s="15">
        <v>0.16</v>
      </c>
      <c r="K35" s="15">
        <v>0.16</v>
      </c>
      <c r="L35" s="15">
        <v>0</v>
      </c>
      <c r="M35" s="16"/>
    </row>
    <row r="36" spans="1:13" x14ac:dyDescent="0.25">
      <c r="A36" s="14" t="s">
        <v>60</v>
      </c>
      <c r="B36" s="14" t="s">
        <v>3</v>
      </c>
      <c r="C36" s="14">
        <v>57</v>
      </c>
      <c r="D36" s="14" t="s">
        <v>4</v>
      </c>
      <c r="E36" s="15">
        <v>12.95</v>
      </c>
      <c r="F36" s="15">
        <v>13.02</v>
      </c>
      <c r="G36" s="14" t="s">
        <v>506</v>
      </c>
      <c r="H36" s="14" t="s">
        <v>508</v>
      </c>
      <c r="I36" s="15">
        <v>0</v>
      </c>
      <c r="J36" s="15">
        <v>0.16</v>
      </c>
      <c r="K36" s="15">
        <v>0.16</v>
      </c>
      <c r="L36" s="15">
        <v>0</v>
      </c>
      <c r="M36" s="16"/>
    </row>
    <row r="37" spans="1:13" x14ac:dyDescent="0.25">
      <c r="A37" s="14" t="s">
        <v>60</v>
      </c>
      <c r="B37" s="14" t="s">
        <v>18</v>
      </c>
      <c r="C37" s="14">
        <v>71</v>
      </c>
      <c r="D37" s="14" t="s">
        <v>14</v>
      </c>
      <c r="E37" s="15">
        <v>0</v>
      </c>
      <c r="F37" s="15">
        <v>7.1202072999999997</v>
      </c>
      <c r="G37" s="14" t="s">
        <v>261</v>
      </c>
      <c r="H37" s="14" t="s">
        <v>142</v>
      </c>
      <c r="I37" s="15">
        <v>0</v>
      </c>
      <c r="J37" s="15">
        <v>7.1199999900000002</v>
      </c>
      <c r="K37" s="15">
        <v>7.1199999900000002</v>
      </c>
      <c r="L37" s="15">
        <v>14.24</v>
      </c>
      <c r="M37" s="16"/>
    </row>
    <row r="38" spans="1:13" x14ac:dyDescent="0.25">
      <c r="A38" s="14" t="s">
        <v>60</v>
      </c>
      <c r="B38" s="14" t="s">
        <v>18</v>
      </c>
      <c r="C38" s="14">
        <v>71</v>
      </c>
      <c r="D38" s="14" t="s">
        <v>15</v>
      </c>
      <c r="E38" s="15">
        <v>0</v>
      </c>
      <c r="F38" s="15">
        <v>7.1202072999999997</v>
      </c>
      <c r="G38" s="14" t="s">
        <v>261</v>
      </c>
      <c r="H38" s="14" t="s">
        <v>142</v>
      </c>
      <c r="I38" s="15">
        <v>0</v>
      </c>
      <c r="J38" s="15">
        <v>7.1199999900000002</v>
      </c>
      <c r="K38" s="15">
        <v>7.1199999900000002</v>
      </c>
      <c r="L38" s="15">
        <v>14.24</v>
      </c>
      <c r="M38" s="16"/>
    </row>
    <row r="39" spans="1:13" x14ac:dyDescent="0.25">
      <c r="A39" s="14" t="s">
        <v>60</v>
      </c>
      <c r="B39" s="14" t="s">
        <v>18</v>
      </c>
      <c r="C39" s="14">
        <v>71</v>
      </c>
      <c r="D39" s="14" t="s">
        <v>14</v>
      </c>
      <c r="E39" s="15">
        <v>0.95299999999999996</v>
      </c>
      <c r="F39" s="15">
        <v>1.41</v>
      </c>
      <c r="G39" s="14" t="s">
        <v>45</v>
      </c>
      <c r="H39" s="14" t="s">
        <v>151</v>
      </c>
      <c r="I39" s="15">
        <v>0</v>
      </c>
      <c r="J39" s="15">
        <v>0.2</v>
      </c>
      <c r="K39" s="15">
        <v>0.2</v>
      </c>
      <c r="L39" s="15">
        <v>0</v>
      </c>
      <c r="M39" s="16" t="s">
        <v>477</v>
      </c>
    </row>
    <row r="40" spans="1:13" x14ac:dyDescent="0.25">
      <c r="A40" s="14" t="s">
        <v>60</v>
      </c>
      <c r="B40" s="14" t="s">
        <v>18</v>
      </c>
      <c r="C40" s="14">
        <v>71</v>
      </c>
      <c r="D40" s="14" t="s">
        <v>15</v>
      </c>
      <c r="E40" s="15">
        <v>0.95</v>
      </c>
      <c r="F40" s="15">
        <v>1.41</v>
      </c>
      <c r="G40" s="14" t="s">
        <v>45</v>
      </c>
      <c r="H40" s="14" t="s">
        <v>152</v>
      </c>
      <c r="I40" s="15">
        <v>0</v>
      </c>
      <c r="J40" s="15">
        <v>0.15</v>
      </c>
      <c r="K40" s="15">
        <v>0.15</v>
      </c>
      <c r="L40" s="15">
        <v>0</v>
      </c>
      <c r="M40" s="16" t="s">
        <v>480</v>
      </c>
    </row>
    <row r="41" spans="1:13" x14ac:dyDescent="0.25">
      <c r="A41" s="14" t="s">
        <v>60</v>
      </c>
      <c r="B41" s="14" t="s">
        <v>18</v>
      </c>
      <c r="C41" s="14">
        <v>71</v>
      </c>
      <c r="D41" s="14" t="s">
        <v>14</v>
      </c>
      <c r="E41" s="15">
        <v>1.464</v>
      </c>
      <c r="F41" s="15">
        <v>2.069</v>
      </c>
      <c r="G41" s="14" t="s">
        <v>274</v>
      </c>
      <c r="H41" s="14"/>
      <c r="I41" s="15">
        <v>0</v>
      </c>
      <c r="J41" s="15">
        <v>0.24</v>
      </c>
      <c r="K41" s="15">
        <v>0.24</v>
      </c>
      <c r="L41" s="15">
        <v>0</v>
      </c>
      <c r="M41" s="16" t="s">
        <v>478</v>
      </c>
    </row>
    <row r="42" spans="1:13" x14ac:dyDescent="0.25">
      <c r="A42" s="14" t="s">
        <v>60</v>
      </c>
      <c r="B42" s="14" t="s">
        <v>18</v>
      </c>
      <c r="C42" s="14">
        <v>71</v>
      </c>
      <c r="D42" s="14" t="s">
        <v>15</v>
      </c>
      <c r="E42" s="15">
        <v>1.55</v>
      </c>
      <c r="F42" s="15">
        <v>2.21</v>
      </c>
      <c r="G42" s="14" t="s">
        <v>274</v>
      </c>
      <c r="H42" s="14"/>
      <c r="I42" s="15">
        <v>0</v>
      </c>
      <c r="J42" s="15">
        <v>0.24</v>
      </c>
      <c r="K42" s="15">
        <v>0.24</v>
      </c>
      <c r="L42" s="15">
        <v>0</v>
      </c>
      <c r="M42" s="16" t="s">
        <v>479</v>
      </c>
    </row>
    <row r="43" spans="1:13" x14ac:dyDescent="0.25">
      <c r="A43" s="14" t="s">
        <v>60</v>
      </c>
      <c r="B43" s="14" t="s">
        <v>18</v>
      </c>
      <c r="C43" s="14">
        <v>71</v>
      </c>
      <c r="D43" s="14" t="s">
        <v>14</v>
      </c>
      <c r="E43" s="15">
        <v>2.6869999999999998</v>
      </c>
      <c r="F43" s="15">
        <v>3.31</v>
      </c>
      <c r="G43" s="14" t="s">
        <v>63</v>
      </c>
      <c r="H43" s="14" t="s">
        <v>151</v>
      </c>
      <c r="I43" s="15">
        <v>0</v>
      </c>
      <c r="J43" s="15">
        <v>0.18</v>
      </c>
      <c r="K43" s="15">
        <v>0.18</v>
      </c>
      <c r="L43" s="15">
        <v>0</v>
      </c>
      <c r="M43" s="16" t="s">
        <v>481</v>
      </c>
    </row>
    <row r="44" spans="1:13" x14ac:dyDescent="0.25">
      <c r="A44" s="14" t="s">
        <v>60</v>
      </c>
      <c r="B44" s="14" t="s">
        <v>18</v>
      </c>
      <c r="C44" s="14">
        <v>71</v>
      </c>
      <c r="D44" s="14" t="s">
        <v>14</v>
      </c>
      <c r="E44" s="15">
        <v>2.6869999999999998</v>
      </c>
      <c r="F44" s="15">
        <v>3.31</v>
      </c>
      <c r="G44" s="14" t="s">
        <v>63</v>
      </c>
      <c r="H44" s="14" t="s">
        <v>152</v>
      </c>
      <c r="I44" s="15">
        <v>0</v>
      </c>
      <c r="J44" s="15">
        <v>0.14000000000000001</v>
      </c>
      <c r="K44" s="15">
        <v>0.14000000000000001</v>
      </c>
      <c r="L44" s="15">
        <v>0</v>
      </c>
      <c r="M44" s="16" t="s">
        <v>484</v>
      </c>
    </row>
    <row r="45" spans="1:13" x14ac:dyDescent="0.25">
      <c r="A45" s="14" t="s">
        <v>60</v>
      </c>
      <c r="B45" s="14" t="s">
        <v>18</v>
      </c>
      <c r="C45" s="14">
        <v>71</v>
      </c>
      <c r="D45" s="14" t="s">
        <v>15</v>
      </c>
      <c r="E45" s="15">
        <v>2.6869999999999998</v>
      </c>
      <c r="F45" s="15">
        <v>3.31</v>
      </c>
      <c r="G45" s="14" t="s">
        <v>63</v>
      </c>
      <c r="H45" s="14" t="s">
        <v>151</v>
      </c>
      <c r="I45" s="15">
        <v>0</v>
      </c>
      <c r="J45" s="15">
        <v>0.14000000000000001</v>
      </c>
      <c r="K45" s="15">
        <v>0.14000000000000001</v>
      </c>
      <c r="L45" s="15">
        <v>0</v>
      </c>
      <c r="M45" s="16" t="s">
        <v>482</v>
      </c>
    </row>
    <row r="46" spans="1:13" x14ac:dyDescent="0.25">
      <c r="A46" s="14" t="s">
        <v>60</v>
      </c>
      <c r="B46" s="14" t="s">
        <v>18</v>
      </c>
      <c r="C46" s="14">
        <v>71</v>
      </c>
      <c r="D46" s="14" t="s">
        <v>15</v>
      </c>
      <c r="E46" s="15">
        <v>2.6869999999999998</v>
      </c>
      <c r="F46" s="15">
        <v>3.31</v>
      </c>
      <c r="G46" s="14" t="s">
        <v>63</v>
      </c>
      <c r="H46" s="14" t="s">
        <v>152</v>
      </c>
      <c r="I46" s="15">
        <v>0</v>
      </c>
      <c r="J46" s="15">
        <v>0.23</v>
      </c>
      <c r="K46" s="15">
        <v>0.23</v>
      </c>
      <c r="L46" s="15">
        <v>0</v>
      </c>
      <c r="M46" s="16" t="s">
        <v>483</v>
      </c>
    </row>
    <row r="47" spans="1:13" x14ac:dyDescent="0.25">
      <c r="A47" s="14" t="s">
        <v>60</v>
      </c>
      <c r="B47" s="14" t="s">
        <v>3</v>
      </c>
      <c r="C47" s="14">
        <v>83</v>
      </c>
      <c r="D47" s="14" t="s">
        <v>4</v>
      </c>
      <c r="E47" s="15">
        <v>0</v>
      </c>
      <c r="F47" s="15">
        <v>8.8699999999999992</v>
      </c>
      <c r="G47" s="14" t="s">
        <v>120</v>
      </c>
      <c r="H47" s="14" t="s">
        <v>131</v>
      </c>
      <c r="I47" s="15">
        <v>8.8699999999999992</v>
      </c>
      <c r="J47" s="15">
        <v>17.739999999999998</v>
      </c>
      <c r="K47" s="15">
        <v>0</v>
      </c>
      <c r="L47" s="15">
        <v>0</v>
      </c>
      <c r="M47" s="16"/>
    </row>
    <row r="48" spans="1:13" x14ac:dyDescent="0.25">
      <c r="A48" s="14" t="s">
        <v>60</v>
      </c>
      <c r="B48" s="14" t="s">
        <v>3</v>
      </c>
      <c r="C48" s="14">
        <v>83</v>
      </c>
      <c r="D48" s="14" t="s">
        <v>14</v>
      </c>
      <c r="E48" s="15">
        <v>8.8698999999999995</v>
      </c>
      <c r="F48" s="15">
        <v>9.0990000000000002</v>
      </c>
      <c r="G48" s="14" t="s">
        <v>131</v>
      </c>
      <c r="H48" s="14" t="s">
        <v>17</v>
      </c>
      <c r="I48" s="15">
        <v>0</v>
      </c>
      <c r="J48" s="15">
        <v>0.23</v>
      </c>
      <c r="K48" s="15">
        <v>0.23</v>
      </c>
      <c r="L48" s="15">
        <v>0.23</v>
      </c>
      <c r="M48" s="16"/>
    </row>
    <row r="49" spans="1:13" x14ac:dyDescent="0.25">
      <c r="A49" s="14" t="s">
        <v>60</v>
      </c>
      <c r="B49" s="14" t="s">
        <v>3</v>
      </c>
      <c r="C49" s="14">
        <v>83</v>
      </c>
      <c r="D49" s="14" t="s">
        <v>15</v>
      </c>
      <c r="E49" s="15">
        <v>8.8701000000000008</v>
      </c>
      <c r="F49" s="15">
        <v>9.0990000000000002</v>
      </c>
      <c r="G49" s="14" t="s">
        <v>131</v>
      </c>
      <c r="H49" s="14" t="s">
        <v>17</v>
      </c>
      <c r="I49" s="15">
        <v>0</v>
      </c>
      <c r="J49" s="15">
        <v>0.23</v>
      </c>
      <c r="K49" s="15">
        <v>0.23</v>
      </c>
      <c r="L49" s="15">
        <v>0.23</v>
      </c>
      <c r="M49" s="16"/>
    </row>
    <row r="50" spans="1:13" x14ac:dyDescent="0.25">
      <c r="A50" s="14" t="s">
        <v>60</v>
      </c>
      <c r="B50" s="14" t="s">
        <v>3</v>
      </c>
      <c r="C50" s="14">
        <v>83</v>
      </c>
      <c r="D50" s="14" t="s">
        <v>14</v>
      </c>
      <c r="E50" s="15">
        <v>10.58</v>
      </c>
      <c r="F50" s="15">
        <v>11.37</v>
      </c>
      <c r="G50" s="14" t="s">
        <v>17</v>
      </c>
      <c r="H50" s="14" t="s">
        <v>11</v>
      </c>
      <c r="I50" s="15">
        <v>0</v>
      </c>
      <c r="J50" s="15">
        <v>0.79</v>
      </c>
      <c r="K50" s="15">
        <v>0.79</v>
      </c>
      <c r="L50" s="15">
        <v>0.79</v>
      </c>
      <c r="M50" s="16"/>
    </row>
    <row r="51" spans="1:13" x14ac:dyDescent="0.25">
      <c r="A51" s="14" t="s">
        <v>60</v>
      </c>
      <c r="B51" s="14" t="s">
        <v>3</v>
      </c>
      <c r="C51" s="14">
        <v>83</v>
      </c>
      <c r="D51" s="14" t="s">
        <v>15</v>
      </c>
      <c r="E51" s="15">
        <v>10.58</v>
      </c>
      <c r="F51" s="15">
        <v>11.37</v>
      </c>
      <c r="G51" s="14" t="s">
        <v>17</v>
      </c>
      <c r="H51" s="14" t="s">
        <v>11</v>
      </c>
      <c r="I51" s="15">
        <v>0</v>
      </c>
      <c r="J51" s="15">
        <v>0.79</v>
      </c>
      <c r="K51" s="15">
        <v>0.79</v>
      </c>
      <c r="L51" s="15">
        <v>0.79</v>
      </c>
      <c r="M51" s="16"/>
    </row>
    <row r="52" spans="1:13" x14ac:dyDescent="0.25">
      <c r="A52" s="14" t="s">
        <v>60</v>
      </c>
      <c r="B52" s="14" t="s">
        <v>3</v>
      </c>
      <c r="C52" s="14">
        <v>83</v>
      </c>
      <c r="D52" s="14" t="s">
        <v>4</v>
      </c>
      <c r="E52" s="15">
        <v>15.85</v>
      </c>
      <c r="F52" s="15">
        <v>25.020442989999999</v>
      </c>
      <c r="G52" s="14" t="s">
        <v>471</v>
      </c>
      <c r="H52" s="14" t="s">
        <v>512</v>
      </c>
      <c r="I52" s="15">
        <v>9.07</v>
      </c>
      <c r="J52" s="15">
        <v>18.14</v>
      </c>
      <c r="K52" s="15">
        <v>0</v>
      </c>
      <c r="L52" s="15">
        <v>0</v>
      </c>
      <c r="M52" s="16"/>
    </row>
    <row r="53" spans="1:13" x14ac:dyDescent="0.25">
      <c r="A53" s="14" t="s">
        <v>60</v>
      </c>
      <c r="B53" s="14" t="s">
        <v>3</v>
      </c>
      <c r="C53" s="14">
        <v>83</v>
      </c>
      <c r="D53" s="14" t="s">
        <v>4</v>
      </c>
      <c r="E53" s="15">
        <v>25.020442989999999</v>
      </c>
      <c r="F53" s="15">
        <v>25.430673599999999</v>
      </c>
      <c r="G53" s="14" t="s">
        <v>512</v>
      </c>
      <c r="H53" s="14" t="s">
        <v>142</v>
      </c>
      <c r="I53" s="15">
        <v>0.41</v>
      </c>
      <c r="J53" s="15">
        <v>0.26</v>
      </c>
      <c r="K53" s="15">
        <v>0</v>
      </c>
      <c r="L53" s="15">
        <v>0</v>
      </c>
      <c r="M53" s="16"/>
    </row>
    <row r="54" spans="1:13" x14ac:dyDescent="0.25">
      <c r="A54" s="14" t="s">
        <v>60</v>
      </c>
      <c r="B54" s="14" t="s">
        <v>3</v>
      </c>
      <c r="C54" s="14">
        <v>94</v>
      </c>
      <c r="D54" s="14" t="s">
        <v>4</v>
      </c>
      <c r="E54" s="15">
        <v>0</v>
      </c>
      <c r="F54" s="15">
        <v>0.25051301999999998</v>
      </c>
      <c r="G54" s="14" t="s">
        <v>17</v>
      </c>
      <c r="H54" s="14" t="s">
        <v>513</v>
      </c>
      <c r="I54" s="15">
        <v>0.24999999000000001</v>
      </c>
      <c r="J54" s="15">
        <v>0.5</v>
      </c>
      <c r="K54" s="15">
        <v>0</v>
      </c>
      <c r="L54" s="15">
        <v>0</v>
      </c>
      <c r="M54" s="16"/>
    </row>
    <row r="55" spans="1:13" x14ac:dyDescent="0.25">
      <c r="A55" s="14" t="s">
        <v>60</v>
      </c>
      <c r="B55" s="14" t="s">
        <v>3</v>
      </c>
      <c r="C55" s="14">
        <v>94</v>
      </c>
      <c r="D55" s="14" t="s">
        <v>4</v>
      </c>
      <c r="E55" s="15">
        <v>8.17</v>
      </c>
      <c r="F55" s="15">
        <v>10.72</v>
      </c>
      <c r="G55" s="14" t="s">
        <v>476</v>
      </c>
      <c r="H55" s="14" t="s">
        <v>514</v>
      </c>
      <c r="I55" s="15">
        <v>2.5499999999999998</v>
      </c>
      <c r="J55" s="15">
        <v>5.0999999999999996</v>
      </c>
      <c r="K55" s="15">
        <v>0</v>
      </c>
      <c r="L55" s="15">
        <v>0</v>
      </c>
      <c r="M55" s="16"/>
    </row>
    <row r="56" spans="1:13" x14ac:dyDescent="0.25">
      <c r="A56" s="14" t="s">
        <v>60</v>
      </c>
      <c r="B56" s="14" t="s">
        <v>3</v>
      </c>
      <c r="C56" s="14">
        <v>94</v>
      </c>
      <c r="D56" s="14" t="s">
        <v>4</v>
      </c>
      <c r="E56" s="15">
        <v>10.72</v>
      </c>
      <c r="F56" s="15">
        <v>14.59</v>
      </c>
      <c r="G56" s="14" t="s">
        <v>514</v>
      </c>
      <c r="H56" s="14" t="s">
        <v>515</v>
      </c>
      <c r="I56" s="15">
        <v>3.87</v>
      </c>
      <c r="J56" s="15">
        <v>7.74</v>
      </c>
      <c r="K56" s="15">
        <v>0</v>
      </c>
      <c r="L56" s="15">
        <v>0</v>
      </c>
      <c r="M56" s="16"/>
    </row>
    <row r="57" spans="1:13" x14ac:dyDescent="0.25">
      <c r="A57" s="14" t="s">
        <v>60</v>
      </c>
      <c r="B57" s="14" t="s">
        <v>3</v>
      </c>
      <c r="C57" s="14">
        <v>94</v>
      </c>
      <c r="D57" s="14" t="s">
        <v>4</v>
      </c>
      <c r="E57" s="15">
        <v>14.59058012</v>
      </c>
      <c r="F57" s="15">
        <v>15.39054282</v>
      </c>
      <c r="G57" s="14" t="s">
        <v>515</v>
      </c>
      <c r="H57" s="14" t="s">
        <v>515</v>
      </c>
      <c r="I57" s="15">
        <v>0.8</v>
      </c>
      <c r="J57" s="15">
        <v>1.6</v>
      </c>
      <c r="K57" s="15">
        <v>0</v>
      </c>
      <c r="L57" s="15">
        <v>0</v>
      </c>
      <c r="M57" s="16"/>
    </row>
    <row r="58" spans="1:13" x14ac:dyDescent="0.25">
      <c r="A58" s="14" t="s">
        <v>60</v>
      </c>
      <c r="B58" s="14" t="s">
        <v>3</v>
      </c>
      <c r="C58" s="14">
        <v>94</v>
      </c>
      <c r="D58" s="14" t="s">
        <v>4</v>
      </c>
      <c r="E58" s="15">
        <v>15.39054282</v>
      </c>
      <c r="F58" s="15">
        <v>21.481000000000002</v>
      </c>
      <c r="G58" s="14" t="s">
        <v>515</v>
      </c>
      <c r="H58" s="14" t="s">
        <v>142</v>
      </c>
      <c r="I58" s="15">
        <v>6.0919999999999996</v>
      </c>
      <c r="J58" s="15">
        <v>12.183999999999999</v>
      </c>
      <c r="K58" s="15">
        <v>0</v>
      </c>
      <c r="L58" s="15">
        <v>0</v>
      </c>
      <c r="M58" s="16"/>
    </row>
    <row r="59" spans="1:13" x14ac:dyDescent="0.25">
      <c r="A59" s="14" t="s">
        <v>60</v>
      </c>
      <c r="B59" s="14" t="s">
        <v>3</v>
      </c>
      <c r="C59" s="14">
        <v>95</v>
      </c>
      <c r="D59" s="14" t="s">
        <v>4</v>
      </c>
      <c r="E59" s="15">
        <v>0</v>
      </c>
      <c r="F59" s="15">
        <v>8.74</v>
      </c>
      <c r="G59" s="14" t="s">
        <v>261</v>
      </c>
      <c r="H59" s="14" t="s">
        <v>11</v>
      </c>
      <c r="I59" s="15">
        <v>8.74</v>
      </c>
      <c r="J59" s="15">
        <v>17.48</v>
      </c>
      <c r="K59" s="15">
        <v>0</v>
      </c>
      <c r="L59" s="15">
        <v>0</v>
      </c>
      <c r="M59" s="16"/>
    </row>
    <row r="60" spans="1:13" x14ac:dyDescent="0.25">
      <c r="A60" s="14"/>
      <c r="B60" s="14"/>
      <c r="C60" s="14"/>
      <c r="D60" s="14"/>
      <c r="E60" s="15"/>
      <c r="F60" s="15"/>
      <c r="G60" s="14"/>
      <c r="H60" s="14"/>
      <c r="I60" s="15"/>
      <c r="J60" s="15"/>
      <c r="K60" s="15"/>
      <c r="L60" s="15"/>
      <c r="M60" s="16"/>
    </row>
    <row r="61" spans="1:13" x14ac:dyDescent="0.25">
      <c r="A61" s="14"/>
      <c r="B61" s="14"/>
      <c r="C61" s="14"/>
      <c r="D61" s="14"/>
      <c r="E61" s="15"/>
      <c r="F61" s="15"/>
      <c r="G61" s="69" t="s">
        <v>95</v>
      </c>
      <c r="H61" s="69"/>
      <c r="I61" s="22">
        <f>SUM(I4:I60)</f>
        <v>66.941999979999991</v>
      </c>
      <c r="J61" s="22">
        <f t="shared" ref="J61:L61" si="0">SUM(J4:J60)</f>
        <v>156.89099998</v>
      </c>
      <c r="K61" s="22">
        <f t="shared" si="0"/>
        <v>26.512999979999996</v>
      </c>
      <c r="L61" s="22">
        <f t="shared" si="0"/>
        <v>35.11999999999999</v>
      </c>
      <c r="M61" s="16"/>
    </row>
    <row r="62" spans="1:13" ht="15.75" thickBot="1" x14ac:dyDescent="0.3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8"/>
    </row>
  </sheetData>
  <mergeCells count="14">
    <mergeCell ref="G61:H6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  <mergeCell ref="I1:L1"/>
  </mergeCells>
  <conditionalFormatting sqref="I1">
    <cfRule type="containsText" dxfId="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1D88-9AD9-4E1C-B64F-B134C815ADDD}">
  <dimension ref="A1:N61"/>
  <sheetViews>
    <sheetView topLeftCell="A36" workbookViewId="0">
      <selection activeCell="G47" sqref="G47:H47"/>
    </sheetView>
  </sheetViews>
  <sheetFormatPr defaultRowHeight="15" x14ac:dyDescent="0.25"/>
  <cols>
    <col min="5" max="6" width="11.140625" bestFit="1" customWidth="1"/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60</v>
      </c>
      <c r="B4" s="14" t="s">
        <v>3</v>
      </c>
      <c r="C4" s="14">
        <v>172</v>
      </c>
      <c r="D4" s="14" t="s">
        <v>9</v>
      </c>
      <c r="E4" s="15">
        <v>0.08</v>
      </c>
      <c r="F4" s="15">
        <v>4.2999999999999997E-2</v>
      </c>
      <c r="G4" s="14" t="s">
        <v>22</v>
      </c>
      <c r="H4" s="14" t="s">
        <v>474</v>
      </c>
      <c r="I4" s="15">
        <v>0</v>
      </c>
      <c r="J4" s="15">
        <v>0.35</v>
      </c>
      <c r="K4" s="15">
        <v>0.35</v>
      </c>
      <c r="L4" s="15">
        <v>0.04</v>
      </c>
      <c r="M4" s="16"/>
    </row>
    <row r="5" spans="1:14" x14ac:dyDescent="0.25">
      <c r="A5" s="14" t="s">
        <v>60</v>
      </c>
      <c r="B5" s="14" t="s">
        <v>3</v>
      </c>
      <c r="C5" s="14">
        <v>172</v>
      </c>
      <c r="D5" s="14" t="s">
        <v>7</v>
      </c>
      <c r="E5" s="15">
        <v>0.12973283999999999</v>
      </c>
      <c r="F5" s="15">
        <v>0.56999999999999995</v>
      </c>
      <c r="G5" s="14" t="s">
        <v>22</v>
      </c>
      <c r="H5" s="14" t="s">
        <v>474</v>
      </c>
      <c r="I5" s="15">
        <v>0</v>
      </c>
      <c r="J5" s="15">
        <v>0.44</v>
      </c>
      <c r="K5" s="15">
        <v>0.44</v>
      </c>
      <c r="L5" s="15">
        <v>0.05</v>
      </c>
      <c r="M5" s="16"/>
    </row>
    <row r="6" spans="1:14" x14ac:dyDescent="0.25">
      <c r="A6" s="14" t="s">
        <v>60</v>
      </c>
      <c r="B6" s="14" t="s">
        <v>3</v>
      </c>
      <c r="C6" s="14">
        <v>241</v>
      </c>
      <c r="D6" s="14" t="s">
        <v>4</v>
      </c>
      <c r="E6" s="15">
        <v>0</v>
      </c>
      <c r="F6" s="15">
        <v>2.5704126700000001</v>
      </c>
      <c r="G6" s="14" t="s">
        <v>120</v>
      </c>
      <c r="H6" s="14" t="s">
        <v>513</v>
      </c>
      <c r="I6" s="15">
        <v>2.57</v>
      </c>
      <c r="J6" s="15">
        <v>5.14</v>
      </c>
      <c r="K6" s="15">
        <v>0</v>
      </c>
      <c r="L6" s="15">
        <v>0</v>
      </c>
      <c r="M6" s="16"/>
    </row>
    <row r="7" spans="1:14" x14ac:dyDescent="0.25">
      <c r="A7" s="14" t="s">
        <v>60</v>
      </c>
      <c r="B7" s="14" t="s">
        <v>3</v>
      </c>
      <c r="C7" s="14">
        <v>241</v>
      </c>
      <c r="D7" s="14" t="s">
        <v>4</v>
      </c>
      <c r="E7" s="15">
        <v>2.5704126700000001</v>
      </c>
      <c r="F7" s="15">
        <v>2.72</v>
      </c>
      <c r="G7" s="14" t="s">
        <v>513</v>
      </c>
      <c r="H7" s="14" t="s">
        <v>17</v>
      </c>
      <c r="I7" s="15">
        <v>0.151</v>
      </c>
      <c r="J7" s="15">
        <v>0.3</v>
      </c>
      <c r="K7" s="15">
        <v>0</v>
      </c>
      <c r="L7" s="15">
        <v>0</v>
      </c>
      <c r="M7" s="16"/>
    </row>
    <row r="8" spans="1:14" x14ac:dyDescent="0.25">
      <c r="A8" s="14" t="s">
        <v>60</v>
      </c>
      <c r="B8" s="14" t="s">
        <v>3</v>
      </c>
      <c r="C8" s="14">
        <v>241</v>
      </c>
      <c r="D8" s="14" t="s">
        <v>4</v>
      </c>
      <c r="E8" s="15">
        <v>2.85</v>
      </c>
      <c r="F8" s="15">
        <v>3.05</v>
      </c>
      <c r="G8" s="14" t="s">
        <v>17</v>
      </c>
      <c r="H8" s="14" t="s">
        <v>513</v>
      </c>
      <c r="I8" s="15">
        <v>0.2</v>
      </c>
      <c r="J8" s="15">
        <v>0.4</v>
      </c>
      <c r="K8" s="15">
        <v>0</v>
      </c>
      <c r="L8" s="15">
        <v>0</v>
      </c>
      <c r="M8" s="16"/>
    </row>
    <row r="9" spans="1:14" x14ac:dyDescent="0.25">
      <c r="A9" s="14" t="s">
        <v>60</v>
      </c>
      <c r="B9" s="14" t="s">
        <v>3</v>
      </c>
      <c r="C9" s="14">
        <v>241</v>
      </c>
      <c r="D9" s="14" t="s">
        <v>4</v>
      </c>
      <c r="E9" s="15">
        <v>3.0518999999999998</v>
      </c>
      <c r="F9" s="15">
        <v>7.13</v>
      </c>
      <c r="G9" s="14" t="s">
        <v>513</v>
      </c>
      <c r="H9" s="14" t="s">
        <v>474</v>
      </c>
      <c r="I9" s="15">
        <v>4.0780000000000003</v>
      </c>
      <c r="J9" s="15">
        <v>8.1560000000000006</v>
      </c>
      <c r="K9" s="15">
        <v>0</v>
      </c>
      <c r="L9" s="15">
        <v>0</v>
      </c>
      <c r="M9" s="16"/>
    </row>
    <row r="10" spans="1:14" x14ac:dyDescent="0.25">
      <c r="A10" s="14" t="s">
        <v>60</v>
      </c>
      <c r="B10" s="14" t="s">
        <v>6</v>
      </c>
      <c r="C10" s="14">
        <v>250</v>
      </c>
      <c r="D10" s="14" t="s">
        <v>4</v>
      </c>
      <c r="E10" s="15">
        <v>0</v>
      </c>
      <c r="F10" s="15">
        <v>6.67</v>
      </c>
      <c r="G10" s="14" t="s">
        <v>261</v>
      </c>
      <c r="H10" s="14" t="s">
        <v>517</v>
      </c>
      <c r="I10" s="15">
        <v>6.67</v>
      </c>
      <c r="J10" s="15">
        <v>13.34</v>
      </c>
      <c r="K10" s="15">
        <v>0</v>
      </c>
      <c r="L10" s="15">
        <v>0</v>
      </c>
      <c r="M10" s="16"/>
    </row>
    <row r="11" spans="1:14" x14ac:dyDescent="0.25">
      <c r="A11" s="14" t="s">
        <v>60</v>
      </c>
      <c r="B11" s="14" t="s">
        <v>6</v>
      </c>
      <c r="C11" s="14">
        <v>250</v>
      </c>
      <c r="D11" s="14" t="s">
        <v>7</v>
      </c>
      <c r="E11" s="15">
        <v>6.67</v>
      </c>
      <c r="F11" s="15">
        <v>7.76</v>
      </c>
      <c r="G11" s="14" t="s">
        <v>517</v>
      </c>
      <c r="H11" s="14" t="s">
        <v>518</v>
      </c>
      <c r="I11" s="15">
        <v>0</v>
      </c>
      <c r="J11" s="15">
        <v>1.0900000000000001</v>
      </c>
      <c r="K11" s="15">
        <v>1.0900000000000001</v>
      </c>
      <c r="L11" s="15">
        <v>1.0900000000000001</v>
      </c>
      <c r="M11" s="16"/>
    </row>
    <row r="12" spans="1:14" x14ac:dyDescent="0.25">
      <c r="A12" s="14" t="s">
        <v>60</v>
      </c>
      <c r="B12" s="14" t="s">
        <v>6</v>
      </c>
      <c r="C12" s="14">
        <v>250</v>
      </c>
      <c r="D12" s="14" t="s">
        <v>9</v>
      </c>
      <c r="E12" s="15">
        <v>6.67</v>
      </c>
      <c r="F12" s="15">
        <v>7.41</v>
      </c>
      <c r="G12" s="14" t="s">
        <v>517</v>
      </c>
      <c r="H12" s="14" t="s">
        <v>518</v>
      </c>
      <c r="I12" s="15">
        <v>0</v>
      </c>
      <c r="J12" s="15">
        <v>0.74</v>
      </c>
      <c r="K12" s="15">
        <v>0.74</v>
      </c>
      <c r="L12" s="15">
        <v>0.74</v>
      </c>
      <c r="M12" s="16"/>
    </row>
    <row r="13" spans="1:14" x14ac:dyDescent="0.25">
      <c r="A13" s="14" t="s">
        <v>60</v>
      </c>
      <c r="B13" s="14" t="s">
        <v>6</v>
      </c>
      <c r="C13" s="14">
        <v>250</v>
      </c>
      <c r="D13" s="14" t="s">
        <v>9</v>
      </c>
      <c r="E13" s="15">
        <v>11.94</v>
      </c>
      <c r="F13" s="15">
        <v>13.82</v>
      </c>
      <c r="G13" s="14" t="s">
        <v>22</v>
      </c>
      <c r="H13" s="14" t="s">
        <v>511</v>
      </c>
      <c r="I13" s="15">
        <v>0</v>
      </c>
      <c r="J13" s="15">
        <v>1.88</v>
      </c>
      <c r="K13" s="15">
        <v>1.88</v>
      </c>
      <c r="L13" s="15">
        <v>1.88</v>
      </c>
      <c r="M13" s="16"/>
    </row>
    <row r="14" spans="1:14" x14ac:dyDescent="0.25">
      <c r="A14" s="14" t="s">
        <v>60</v>
      </c>
      <c r="B14" s="14" t="s">
        <v>6</v>
      </c>
      <c r="C14" s="14">
        <v>250</v>
      </c>
      <c r="D14" s="14" t="s">
        <v>7</v>
      </c>
      <c r="E14" s="15">
        <v>12.08</v>
      </c>
      <c r="F14" s="15">
        <v>12.5</v>
      </c>
      <c r="G14" s="14" t="s">
        <v>22</v>
      </c>
      <c r="H14" s="14" t="s">
        <v>152</v>
      </c>
      <c r="I14" s="15">
        <v>0</v>
      </c>
      <c r="J14" s="15">
        <v>0.42</v>
      </c>
      <c r="K14" s="15">
        <v>0.42</v>
      </c>
      <c r="L14" s="15">
        <v>0.09</v>
      </c>
      <c r="M14" s="16" t="s">
        <v>519</v>
      </c>
    </row>
    <row r="15" spans="1:14" x14ac:dyDescent="0.25">
      <c r="A15" s="14" t="s">
        <v>60</v>
      </c>
      <c r="B15" s="14" t="s">
        <v>6</v>
      </c>
      <c r="C15" s="14">
        <v>250</v>
      </c>
      <c r="D15" s="14" t="s">
        <v>7</v>
      </c>
      <c r="E15" s="15">
        <v>12.5</v>
      </c>
      <c r="F15" s="15">
        <v>12.8</v>
      </c>
      <c r="G15" s="14" t="s">
        <v>520</v>
      </c>
      <c r="H15" s="14" t="s">
        <v>152</v>
      </c>
      <c r="I15" s="15">
        <v>0</v>
      </c>
      <c r="J15" s="15">
        <v>0.17</v>
      </c>
      <c r="K15" s="15">
        <v>0.17</v>
      </c>
      <c r="L15" s="15">
        <v>0</v>
      </c>
      <c r="M15" s="16" t="s">
        <v>521</v>
      </c>
    </row>
    <row r="16" spans="1:14" x14ac:dyDescent="0.25">
      <c r="A16" s="14" t="s">
        <v>60</v>
      </c>
      <c r="B16" s="14" t="s">
        <v>6</v>
      </c>
      <c r="C16" s="14">
        <v>250</v>
      </c>
      <c r="D16" s="14" t="s">
        <v>9</v>
      </c>
      <c r="E16" s="15">
        <v>12.5</v>
      </c>
      <c r="F16" s="15">
        <v>12.8</v>
      </c>
      <c r="G16" s="14" t="s">
        <v>520</v>
      </c>
      <c r="H16" s="14" t="s">
        <v>151</v>
      </c>
      <c r="I16" s="15">
        <v>0</v>
      </c>
      <c r="J16" s="15">
        <v>0.19</v>
      </c>
      <c r="K16" s="15">
        <v>0.19</v>
      </c>
      <c r="L16" s="15">
        <v>0.04</v>
      </c>
      <c r="M16" s="16" t="s">
        <v>522</v>
      </c>
    </row>
    <row r="17" spans="1:13" x14ac:dyDescent="0.25">
      <c r="A17" s="14" t="s">
        <v>60</v>
      </c>
      <c r="B17" s="14" t="s">
        <v>6</v>
      </c>
      <c r="C17" s="14">
        <v>250</v>
      </c>
      <c r="D17" s="14" t="s">
        <v>7</v>
      </c>
      <c r="E17" s="15">
        <v>12.59</v>
      </c>
      <c r="F17" s="15">
        <v>13.81</v>
      </c>
      <c r="G17" s="14" t="s">
        <v>22</v>
      </c>
      <c r="H17" s="14" t="s">
        <v>511</v>
      </c>
      <c r="I17" s="15">
        <v>0</v>
      </c>
      <c r="J17" s="15">
        <v>1.22</v>
      </c>
      <c r="K17" s="15">
        <v>1.22</v>
      </c>
      <c r="L17" s="15">
        <v>1.22</v>
      </c>
      <c r="M17" s="16"/>
    </row>
    <row r="18" spans="1:13" x14ac:dyDescent="0.25">
      <c r="A18" s="14" t="s">
        <v>60</v>
      </c>
      <c r="B18" s="14" t="s">
        <v>6</v>
      </c>
      <c r="C18" s="14">
        <v>250</v>
      </c>
      <c r="D18" s="14" t="s">
        <v>7</v>
      </c>
      <c r="E18" s="15">
        <v>13.81</v>
      </c>
      <c r="F18" s="15">
        <v>14.33</v>
      </c>
      <c r="G18" s="14" t="s">
        <v>46</v>
      </c>
      <c r="H18" s="14" t="s">
        <v>151</v>
      </c>
      <c r="I18" s="15">
        <v>0</v>
      </c>
      <c r="J18" s="15">
        <v>0.52</v>
      </c>
      <c r="K18" s="15">
        <v>0.52</v>
      </c>
      <c r="L18" s="15">
        <v>0</v>
      </c>
      <c r="M18" s="16"/>
    </row>
    <row r="19" spans="1:13" x14ac:dyDescent="0.25">
      <c r="A19" s="14" t="s">
        <v>60</v>
      </c>
      <c r="B19" s="14" t="s">
        <v>6</v>
      </c>
      <c r="C19" s="14">
        <v>250</v>
      </c>
      <c r="D19" s="14" t="s">
        <v>9</v>
      </c>
      <c r="E19" s="15">
        <v>13.82</v>
      </c>
      <c r="F19" s="15">
        <v>14.16</v>
      </c>
      <c r="G19" s="14" t="s">
        <v>46</v>
      </c>
      <c r="H19" s="14" t="s">
        <v>152</v>
      </c>
      <c r="I19" s="15">
        <v>0</v>
      </c>
      <c r="J19" s="15">
        <v>0.34</v>
      </c>
      <c r="K19" s="15">
        <v>0.34</v>
      </c>
      <c r="L19" s="15">
        <v>0</v>
      </c>
      <c r="M19" s="16"/>
    </row>
    <row r="20" spans="1:13" x14ac:dyDescent="0.25">
      <c r="A20" s="14" t="s">
        <v>60</v>
      </c>
      <c r="B20" s="14" t="s">
        <v>6</v>
      </c>
      <c r="C20" s="14">
        <v>250</v>
      </c>
      <c r="D20" s="14" t="s">
        <v>7</v>
      </c>
      <c r="E20" s="15">
        <v>14.44</v>
      </c>
      <c r="F20" s="15">
        <v>14.61</v>
      </c>
      <c r="G20" s="14" t="s">
        <v>46</v>
      </c>
      <c r="H20" s="14" t="s">
        <v>523</v>
      </c>
      <c r="I20" s="15">
        <v>0</v>
      </c>
      <c r="J20" s="15">
        <v>0.17</v>
      </c>
      <c r="K20" s="15">
        <v>0.17</v>
      </c>
      <c r="L20" s="15">
        <v>0</v>
      </c>
      <c r="M20" s="16"/>
    </row>
    <row r="21" spans="1:13" x14ac:dyDescent="0.25">
      <c r="A21" s="14" t="s">
        <v>60</v>
      </c>
      <c r="B21" s="14" t="s">
        <v>6</v>
      </c>
      <c r="C21" s="14">
        <v>250</v>
      </c>
      <c r="D21" s="14" t="s">
        <v>9</v>
      </c>
      <c r="E21" s="15">
        <v>14.44</v>
      </c>
      <c r="F21" s="15">
        <v>14.61</v>
      </c>
      <c r="G21" s="14" t="s">
        <v>46</v>
      </c>
      <c r="H21" s="14" t="s">
        <v>523</v>
      </c>
      <c r="I21" s="15">
        <v>0</v>
      </c>
      <c r="J21" s="15">
        <v>0.17</v>
      </c>
      <c r="K21" s="15">
        <v>0.17</v>
      </c>
      <c r="L21" s="15">
        <v>0</v>
      </c>
      <c r="M21" s="16"/>
    </row>
    <row r="22" spans="1:13" x14ac:dyDescent="0.25">
      <c r="A22" s="14" t="s">
        <v>60</v>
      </c>
      <c r="B22" s="14" t="s">
        <v>6</v>
      </c>
      <c r="C22" s="14">
        <v>250</v>
      </c>
      <c r="D22" s="14" t="s">
        <v>4</v>
      </c>
      <c r="E22" s="15">
        <v>14.60959654</v>
      </c>
      <c r="F22" s="15">
        <v>18.13</v>
      </c>
      <c r="G22" s="14" t="s">
        <v>523</v>
      </c>
      <c r="H22" s="14" t="s">
        <v>524</v>
      </c>
      <c r="I22" s="15">
        <v>3.52</v>
      </c>
      <c r="J22" s="15">
        <v>7.04</v>
      </c>
      <c r="K22" s="15">
        <v>0</v>
      </c>
      <c r="L22" s="15">
        <v>0</v>
      </c>
      <c r="M22" s="16"/>
    </row>
    <row r="23" spans="1:13" x14ac:dyDescent="0.25">
      <c r="A23" s="14" t="s">
        <v>60</v>
      </c>
      <c r="B23" s="14" t="s">
        <v>6</v>
      </c>
      <c r="C23" s="14">
        <v>250</v>
      </c>
      <c r="D23" s="14" t="s">
        <v>4</v>
      </c>
      <c r="E23" s="15">
        <v>18.13</v>
      </c>
      <c r="F23" s="15">
        <v>19.661000000000001</v>
      </c>
      <c r="G23" s="14" t="s">
        <v>524</v>
      </c>
      <c r="H23" s="14" t="s">
        <v>524</v>
      </c>
      <c r="I23" s="15">
        <v>1.53</v>
      </c>
      <c r="J23" s="15">
        <v>1.32</v>
      </c>
      <c r="K23" s="15">
        <v>0</v>
      </c>
      <c r="L23" s="15">
        <v>0</v>
      </c>
      <c r="M23" s="16"/>
    </row>
    <row r="24" spans="1:13" x14ac:dyDescent="0.25">
      <c r="A24" s="14" t="s">
        <v>60</v>
      </c>
      <c r="B24" s="14" t="s">
        <v>6</v>
      </c>
      <c r="C24" s="14">
        <v>250</v>
      </c>
      <c r="D24" s="14" t="s">
        <v>4</v>
      </c>
      <c r="E24" s="15">
        <v>19.661000000000001</v>
      </c>
      <c r="F24" s="15">
        <v>26.62955792</v>
      </c>
      <c r="G24" s="14" t="s">
        <v>524</v>
      </c>
      <c r="H24" s="14" t="s">
        <v>513</v>
      </c>
      <c r="I24" s="15">
        <v>6.97</v>
      </c>
      <c r="J24" s="15">
        <v>13.94</v>
      </c>
      <c r="K24" s="15">
        <v>0</v>
      </c>
      <c r="L24" s="15">
        <v>0</v>
      </c>
      <c r="M24" s="16"/>
    </row>
    <row r="25" spans="1:13" x14ac:dyDescent="0.25">
      <c r="A25" s="14" t="s">
        <v>60</v>
      </c>
      <c r="B25" s="14" t="s">
        <v>6</v>
      </c>
      <c r="C25" s="14">
        <v>250</v>
      </c>
      <c r="D25" s="14" t="s">
        <v>4</v>
      </c>
      <c r="E25" s="15">
        <v>26.62955792</v>
      </c>
      <c r="F25" s="15">
        <v>27.22957791</v>
      </c>
      <c r="G25" s="14" t="s">
        <v>513</v>
      </c>
      <c r="H25" s="14" t="s">
        <v>513</v>
      </c>
      <c r="I25" s="15">
        <v>0.6</v>
      </c>
      <c r="J25" s="15">
        <v>0.14000000000000001</v>
      </c>
      <c r="K25" s="15">
        <v>0</v>
      </c>
      <c r="L25" s="15">
        <v>0</v>
      </c>
      <c r="M25" s="16"/>
    </row>
    <row r="26" spans="1:13" x14ac:dyDescent="0.25">
      <c r="A26" s="14" t="s">
        <v>60</v>
      </c>
      <c r="B26" s="14" t="s">
        <v>6</v>
      </c>
      <c r="C26" s="14">
        <v>250</v>
      </c>
      <c r="D26" s="14" t="s">
        <v>4</v>
      </c>
      <c r="E26" s="15">
        <v>27.22957791</v>
      </c>
      <c r="F26" s="15">
        <v>30.32</v>
      </c>
      <c r="G26" s="14" t="s">
        <v>513</v>
      </c>
      <c r="H26" s="14" t="s">
        <v>474</v>
      </c>
      <c r="I26" s="15">
        <v>3.09</v>
      </c>
      <c r="J26" s="15">
        <v>6.18</v>
      </c>
      <c r="K26" s="15">
        <v>0</v>
      </c>
      <c r="L26" s="15">
        <v>0</v>
      </c>
      <c r="M26" s="16"/>
    </row>
    <row r="27" spans="1:13" x14ac:dyDescent="0.25">
      <c r="A27" s="14" t="s">
        <v>60</v>
      </c>
      <c r="B27" s="14" t="s">
        <v>3</v>
      </c>
      <c r="C27" s="14">
        <v>301</v>
      </c>
      <c r="D27" s="14" t="s">
        <v>4</v>
      </c>
      <c r="E27" s="15">
        <v>0</v>
      </c>
      <c r="F27" s="15">
        <v>5.5705517599999999</v>
      </c>
      <c r="G27" s="14" t="s">
        <v>64</v>
      </c>
      <c r="H27" s="14" t="s">
        <v>485</v>
      </c>
      <c r="I27" s="15">
        <v>5.57</v>
      </c>
      <c r="J27" s="15">
        <v>11.14</v>
      </c>
      <c r="K27" s="15">
        <v>0</v>
      </c>
      <c r="L27" s="15">
        <v>0</v>
      </c>
      <c r="M27" s="16"/>
    </row>
    <row r="28" spans="1:13" x14ac:dyDescent="0.25">
      <c r="A28" s="14" t="s">
        <v>60</v>
      </c>
      <c r="B28" s="14" t="s">
        <v>3</v>
      </c>
      <c r="C28" s="14">
        <v>301</v>
      </c>
      <c r="D28" s="14" t="s">
        <v>4</v>
      </c>
      <c r="E28" s="15">
        <v>5.5705517599999999</v>
      </c>
      <c r="F28" s="15">
        <v>6.9912999999999998</v>
      </c>
      <c r="G28" s="14" t="s">
        <v>485</v>
      </c>
      <c r="H28" s="14" t="s">
        <v>485</v>
      </c>
      <c r="I28" s="15">
        <v>1.42</v>
      </c>
      <c r="J28" s="15">
        <v>1.62</v>
      </c>
      <c r="K28" s="15">
        <v>0</v>
      </c>
      <c r="L28" s="15">
        <v>0</v>
      </c>
      <c r="M28" s="16"/>
    </row>
    <row r="29" spans="1:13" x14ac:dyDescent="0.25">
      <c r="A29" s="14" t="s">
        <v>60</v>
      </c>
      <c r="B29" s="14" t="s">
        <v>3</v>
      </c>
      <c r="C29" s="14">
        <v>301</v>
      </c>
      <c r="D29" s="14" t="s">
        <v>4</v>
      </c>
      <c r="E29" s="15">
        <v>6.9893999999999998</v>
      </c>
      <c r="F29" s="15">
        <v>7.7910000000000004</v>
      </c>
      <c r="G29" s="14" t="s">
        <v>485</v>
      </c>
      <c r="H29" s="14" t="s">
        <v>142</v>
      </c>
      <c r="I29" s="15">
        <v>0.8</v>
      </c>
      <c r="J29" s="15">
        <v>1.6</v>
      </c>
      <c r="K29" s="15">
        <v>0</v>
      </c>
      <c r="L29" s="15">
        <v>0</v>
      </c>
      <c r="M29" s="16"/>
    </row>
    <row r="30" spans="1:13" x14ac:dyDescent="0.25">
      <c r="A30" s="14" t="s">
        <v>60</v>
      </c>
      <c r="B30" s="14" t="s">
        <v>3</v>
      </c>
      <c r="C30" s="14">
        <v>539</v>
      </c>
      <c r="D30" s="14" t="s">
        <v>4</v>
      </c>
      <c r="E30" s="15">
        <v>0</v>
      </c>
      <c r="F30" s="15">
        <v>3.3305743799999998</v>
      </c>
      <c r="G30" s="14" t="s">
        <v>64</v>
      </c>
      <c r="H30" s="14" t="s">
        <v>525</v>
      </c>
      <c r="I30" s="15">
        <v>3.32999</v>
      </c>
      <c r="J30" s="15">
        <v>6.66</v>
      </c>
      <c r="K30" s="15">
        <v>0</v>
      </c>
      <c r="L30" s="15">
        <v>0</v>
      </c>
      <c r="M30" s="16"/>
    </row>
    <row r="31" spans="1:13" x14ac:dyDescent="0.25">
      <c r="A31" s="14" t="s">
        <v>60</v>
      </c>
      <c r="B31" s="14" t="s">
        <v>3</v>
      </c>
      <c r="C31" s="14">
        <v>539</v>
      </c>
      <c r="D31" s="14" t="s">
        <v>4</v>
      </c>
      <c r="E31" s="15">
        <v>3.3305743799999998</v>
      </c>
      <c r="F31" s="15">
        <v>7.9505594100000003</v>
      </c>
      <c r="G31" s="14" t="s">
        <v>525</v>
      </c>
      <c r="H31" s="14" t="s">
        <v>526</v>
      </c>
      <c r="I31" s="15">
        <v>4.62</v>
      </c>
      <c r="J31" s="15">
        <v>9.24</v>
      </c>
      <c r="K31" s="15">
        <v>0</v>
      </c>
      <c r="L31" s="15">
        <v>0</v>
      </c>
      <c r="M31" s="16"/>
    </row>
    <row r="32" spans="1:13" x14ac:dyDescent="0.25">
      <c r="A32" s="14" t="s">
        <v>60</v>
      </c>
      <c r="B32" s="14" t="s">
        <v>3</v>
      </c>
      <c r="C32" s="14">
        <v>539</v>
      </c>
      <c r="D32" s="14" t="s">
        <v>4</v>
      </c>
      <c r="E32" s="15">
        <v>7.9505594100000003</v>
      </c>
      <c r="F32" s="15">
        <v>8.7404056600000004</v>
      </c>
      <c r="G32" s="14" t="s">
        <v>526</v>
      </c>
      <c r="H32" s="14" t="s">
        <v>526</v>
      </c>
      <c r="I32" s="15">
        <v>0.79</v>
      </c>
      <c r="J32" s="15">
        <v>1.58</v>
      </c>
      <c r="K32" s="15">
        <v>0</v>
      </c>
      <c r="L32" s="15">
        <v>0</v>
      </c>
      <c r="M32" s="16"/>
    </row>
    <row r="33" spans="1:13" x14ac:dyDescent="0.25">
      <c r="A33" s="14" t="s">
        <v>60</v>
      </c>
      <c r="B33" s="14" t="s">
        <v>3</v>
      </c>
      <c r="C33" s="14">
        <v>539</v>
      </c>
      <c r="D33" s="14" t="s">
        <v>4</v>
      </c>
      <c r="E33" s="15">
        <v>12.74</v>
      </c>
      <c r="F33" s="15">
        <v>13.43</v>
      </c>
      <c r="G33" s="14" t="s">
        <v>485</v>
      </c>
      <c r="H33" s="14" t="s">
        <v>45</v>
      </c>
      <c r="I33" s="15">
        <v>0.69</v>
      </c>
      <c r="J33" s="15">
        <v>1.08</v>
      </c>
      <c r="K33" s="15">
        <v>0</v>
      </c>
      <c r="L33" s="15">
        <v>0</v>
      </c>
      <c r="M33" s="16"/>
    </row>
    <row r="34" spans="1:13" x14ac:dyDescent="0.25">
      <c r="A34" s="14" t="s">
        <v>60</v>
      </c>
      <c r="B34" s="14" t="s">
        <v>3</v>
      </c>
      <c r="C34" s="14">
        <v>585</v>
      </c>
      <c r="D34" s="14" t="s">
        <v>4</v>
      </c>
      <c r="E34" s="15">
        <v>2.74</v>
      </c>
      <c r="F34" s="15">
        <v>4.7290000000000001</v>
      </c>
      <c r="G34" s="14" t="s">
        <v>471</v>
      </c>
      <c r="H34" s="14" t="s">
        <v>527</v>
      </c>
      <c r="I34" s="15">
        <v>1.99</v>
      </c>
      <c r="J34" s="15">
        <v>3.98</v>
      </c>
      <c r="K34" s="15">
        <v>0</v>
      </c>
      <c r="L34" s="15">
        <v>0</v>
      </c>
      <c r="M34" s="16"/>
    </row>
    <row r="35" spans="1:13" x14ac:dyDescent="0.25">
      <c r="A35" s="14" t="s">
        <v>60</v>
      </c>
      <c r="B35" s="14" t="s">
        <v>3</v>
      </c>
      <c r="C35" s="14">
        <v>585</v>
      </c>
      <c r="D35" s="14" t="s">
        <v>4</v>
      </c>
      <c r="E35" s="15">
        <v>4.7290000000000001</v>
      </c>
      <c r="F35" s="15">
        <v>6.0301870500000003</v>
      </c>
      <c r="G35" s="14" t="s">
        <v>527</v>
      </c>
      <c r="H35" s="14" t="s">
        <v>527</v>
      </c>
      <c r="I35" s="15">
        <v>1.3</v>
      </c>
      <c r="J35" s="15">
        <v>2.6</v>
      </c>
      <c r="K35" s="15">
        <v>0</v>
      </c>
      <c r="L35" s="15">
        <v>0</v>
      </c>
      <c r="M35" s="16"/>
    </row>
    <row r="36" spans="1:13" x14ac:dyDescent="0.25">
      <c r="A36" s="14" t="s">
        <v>60</v>
      </c>
      <c r="B36" s="14" t="s">
        <v>3</v>
      </c>
      <c r="C36" s="14">
        <v>585</v>
      </c>
      <c r="D36" s="14" t="s">
        <v>4</v>
      </c>
      <c r="E36" s="15">
        <v>6.0252999999999997</v>
      </c>
      <c r="F36" s="15">
        <v>8.4694000000000003</v>
      </c>
      <c r="G36" s="14" t="s">
        <v>527</v>
      </c>
      <c r="H36" s="14" t="s">
        <v>133</v>
      </c>
      <c r="I36" s="15">
        <v>2.44</v>
      </c>
      <c r="J36" s="15">
        <v>4.88</v>
      </c>
      <c r="K36" s="15">
        <v>0</v>
      </c>
      <c r="L36" s="15">
        <v>0</v>
      </c>
      <c r="M36" s="16"/>
    </row>
    <row r="37" spans="1:13" x14ac:dyDescent="0.25">
      <c r="A37" s="14" t="s">
        <v>60</v>
      </c>
      <c r="B37" s="14" t="s">
        <v>3</v>
      </c>
      <c r="C37" s="14">
        <v>585</v>
      </c>
      <c r="D37" s="14" t="s">
        <v>4</v>
      </c>
      <c r="E37" s="15">
        <v>13.85</v>
      </c>
      <c r="F37" s="15">
        <v>17.399999999999999</v>
      </c>
      <c r="G37" s="14" t="s">
        <v>62</v>
      </c>
      <c r="H37" s="14" t="s">
        <v>131</v>
      </c>
      <c r="I37" s="15">
        <v>3.55</v>
      </c>
      <c r="J37" s="15">
        <v>7.1</v>
      </c>
      <c r="K37" s="15">
        <v>0</v>
      </c>
      <c r="L37" s="15">
        <v>0</v>
      </c>
      <c r="M37" s="16"/>
    </row>
    <row r="38" spans="1:13" x14ac:dyDescent="0.25">
      <c r="A38" s="14" t="s">
        <v>60</v>
      </c>
      <c r="B38" s="14" t="s">
        <v>3</v>
      </c>
      <c r="C38" s="14">
        <v>585</v>
      </c>
      <c r="D38" s="14" t="s">
        <v>4</v>
      </c>
      <c r="E38" s="15">
        <v>16.36</v>
      </c>
      <c r="F38" s="15">
        <v>16.38</v>
      </c>
      <c r="G38" s="14" t="s">
        <v>528</v>
      </c>
      <c r="H38" s="14" t="s">
        <v>151</v>
      </c>
      <c r="I38" s="15">
        <v>0</v>
      </c>
      <c r="J38" s="15">
        <v>0.17</v>
      </c>
      <c r="K38" s="15">
        <v>0.17</v>
      </c>
      <c r="L38" s="15">
        <v>0</v>
      </c>
      <c r="M38" s="16"/>
    </row>
    <row r="39" spans="1:13" x14ac:dyDescent="0.25">
      <c r="A39" s="14" t="s">
        <v>60</v>
      </c>
      <c r="B39" s="14" t="s">
        <v>3</v>
      </c>
      <c r="C39" s="14">
        <v>585</v>
      </c>
      <c r="D39" s="14" t="s">
        <v>4</v>
      </c>
      <c r="E39" s="15">
        <v>16.36</v>
      </c>
      <c r="F39" s="15">
        <v>16.38</v>
      </c>
      <c r="G39" s="14" t="s">
        <v>528</v>
      </c>
      <c r="H39" s="14" t="s">
        <v>152</v>
      </c>
      <c r="I39" s="15">
        <v>0</v>
      </c>
      <c r="J39" s="15">
        <v>0.17</v>
      </c>
      <c r="K39" s="15">
        <v>0.17</v>
      </c>
      <c r="L39" s="15">
        <v>0</v>
      </c>
      <c r="M39" s="16"/>
    </row>
    <row r="40" spans="1:13" x14ac:dyDescent="0.25">
      <c r="A40" s="14" t="s">
        <v>60</v>
      </c>
      <c r="B40" s="14" t="s">
        <v>3</v>
      </c>
      <c r="C40" s="14">
        <v>585</v>
      </c>
      <c r="D40" s="14" t="s">
        <v>14</v>
      </c>
      <c r="E40" s="15">
        <v>17.399987939999999</v>
      </c>
      <c r="F40" s="15">
        <v>18.627474410000001</v>
      </c>
      <c r="G40" s="14" t="s">
        <v>131</v>
      </c>
      <c r="H40" s="14" t="s">
        <v>364</v>
      </c>
      <c r="I40" s="15">
        <v>0</v>
      </c>
      <c r="J40" s="15">
        <v>1.23</v>
      </c>
      <c r="K40" s="15">
        <v>1.23</v>
      </c>
      <c r="L40" s="15">
        <v>1.23</v>
      </c>
      <c r="M40" s="16"/>
    </row>
    <row r="41" spans="1:13" x14ac:dyDescent="0.25">
      <c r="A41" s="14" t="s">
        <v>60</v>
      </c>
      <c r="B41" s="14" t="s">
        <v>3</v>
      </c>
      <c r="C41" s="14">
        <v>585</v>
      </c>
      <c r="D41" s="14" t="s">
        <v>15</v>
      </c>
      <c r="E41" s="15">
        <v>17.400141420000001</v>
      </c>
      <c r="F41" s="15">
        <v>18.628020500000002</v>
      </c>
      <c r="G41" s="14" t="s">
        <v>131</v>
      </c>
      <c r="H41" s="14" t="s">
        <v>364</v>
      </c>
      <c r="I41" s="15">
        <v>0</v>
      </c>
      <c r="J41" s="15">
        <v>1.23</v>
      </c>
      <c r="K41" s="15">
        <v>1.23</v>
      </c>
      <c r="L41" s="15">
        <v>1.23</v>
      </c>
      <c r="M41" s="16"/>
    </row>
    <row r="42" spans="1:13" x14ac:dyDescent="0.25">
      <c r="A42" s="14" t="s">
        <v>60</v>
      </c>
      <c r="B42" s="14" t="s">
        <v>3</v>
      </c>
      <c r="C42" s="14">
        <v>604</v>
      </c>
      <c r="D42" s="14" t="s">
        <v>4</v>
      </c>
      <c r="E42" s="15">
        <v>7.56</v>
      </c>
      <c r="F42" s="15">
        <v>20.66</v>
      </c>
      <c r="G42" s="14" t="s">
        <v>46</v>
      </c>
      <c r="H42" s="14" t="s">
        <v>54</v>
      </c>
      <c r="I42" s="15">
        <v>13.1</v>
      </c>
      <c r="J42" s="15">
        <v>26.2</v>
      </c>
      <c r="K42" s="15">
        <v>0</v>
      </c>
      <c r="L42" s="15">
        <v>0</v>
      </c>
      <c r="M42" s="16"/>
    </row>
    <row r="43" spans="1:1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6"/>
    </row>
    <row r="44" spans="1:13" x14ac:dyDescent="0.25">
      <c r="A44" s="5"/>
      <c r="B44" s="2"/>
      <c r="C44" s="2"/>
      <c r="D44" s="2"/>
      <c r="E44" s="3"/>
      <c r="F44" s="3"/>
      <c r="G44" s="65" t="s">
        <v>95</v>
      </c>
      <c r="H44" s="66"/>
      <c r="I44" s="22">
        <f>SUM(I4:I43)</f>
        <v>68.978989999999982</v>
      </c>
      <c r="J44" s="22">
        <f>SUM(J4:J43)</f>
        <v>144.136</v>
      </c>
      <c r="K44" s="22">
        <f>SUM(K4:K43)</f>
        <v>10.5</v>
      </c>
      <c r="L44" s="22">
        <f>SUM(L4:L43)</f>
        <v>7.6099999999999994</v>
      </c>
      <c r="M44" s="6"/>
    </row>
    <row r="45" spans="1:13" x14ac:dyDescent="0.25">
      <c r="A45" s="5"/>
      <c r="B45" s="2"/>
      <c r="C45" s="2"/>
      <c r="D45" s="2"/>
      <c r="E45" s="3"/>
      <c r="F45" s="3"/>
      <c r="G45" s="65" t="s">
        <v>96</v>
      </c>
      <c r="H45" s="66"/>
      <c r="I45" s="22">
        <f>'642 - Sheet11'!I61+'642 - Sheet12'!I44</f>
        <v>135.92098997999997</v>
      </c>
      <c r="J45" s="22">
        <f>'642 - Sheet11'!J61+'642 - Sheet12'!J44</f>
        <v>301.02699998000003</v>
      </c>
      <c r="K45" s="22">
        <f>'642 - Sheet11'!K61+'642 - Sheet12'!K44</f>
        <v>37.012999979999996</v>
      </c>
      <c r="L45" s="22">
        <f>'642 - Sheet11'!L61+'642 - Sheet12'!L44</f>
        <v>42.72999999999999</v>
      </c>
      <c r="M45" s="6"/>
    </row>
    <row r="46" spans="1:13" x14ac:dyDescent="0.25">
      <c r="A46" s="56"/>
      <c r="B46" s="53"/>
      <c r="C46" s="53"/>
      <c r="D46" s="53"/>
      <c r="E46" s="54"/>
      <c r="F46" s="54"/>
      <c r="G46" s="21"/>
      <c r="H46" s="21"/>
      <c r="I46" s="31"/>
      <c r="J46" s="31"/>
      <c r="K46" s="31"/>
      <c r="L46" s="31"/>
      <c r="M46" s="55"/>
    </row>
    <row r="47" spans="1:13" x14ac:dyDescent="0.25">
      <c r="A47" s="56"/>
      <c r="B47" s="53"/>
      <c r="C47" s="53"/>
      <c r="D47" s="53"/>
      <c r="E47" s="54"/>
      <c r="F47" s="54"/>
      <c r="G47" s="65" t="s">
        <v>531</v>
      </c>
      <c r="H47" s="66"/>
      <c r="I47" s="31">
        <f>'642 - Sheet2'!I22+'642 - Sheet2'!I61+'642 - Sheet4'!I52+'642 - Sheet5'!I54+'642 - Sheet8'!I20+'642 - Sheet9'!I38+'642 - Sheet10'!I61+'642 - Sheet12'!I45</f>
        <v>1069.1268340400002</v>
      </c>
      <c r="J47" s="31">
        <f>'642 - Sheet2'!J22+'642 - Sheet2'!J61+'642 - Sheet4'!J52+'642 - Sheet5'!J54+'642 - Sheet8'!J20+'642 - Sheet9'!J38+'642 - Sheet10'!J61+'642 - Sheet12'!J45</f>
        <v>2312.6282466000002</v>
      </c>
      <c r="K47" s="31">
        <f>'642 - Sheet2'!K22+'642 - Sheet2'!K61+'642 - Sheet4'!K52+'642 - Sheet5'!K54+'642 - Sheet8'!K20+'642 - Sheet9'!K38+'642 - Sheet10'!K61+'642 - Sheet12'!K45</f>
        <v>299.45199876000004</v>
      </c>
      <c r="L47" s="31">
        <f>'642 - Sheet2'!L22+'642 - Sheet2'!L61+'642 - Sheet4'!L52+'642 - Sheet5'!L54+'642 - Sheet8'!L20+'642 - Sheet9'!L38+'642 - Sheet10'!L61+'642 - Sheet12'!L45</f>
        <v>409.39999979999993</v>
      </c>
      <c r="M47" s="55"/>
    </row>
    <row r="48" spans="1:13" x14ac:dyDescent="0.25">
      <c r="A48" s="56"/>
      <c r="B48" s="53"/>
      <c r="C48" s="53"/>
      <c r="D48" s="53"/>
      <c r="E48" s="54"/>
      <c r="F48" s="54"/>
      <c r="G48" s="21"/>
      <c r="H48" s="21"/>
      <c r="I48" s="31"/>
      <c r="J48" s="31"/>
      <c r="K48" s="31"/>
      <c r="L48" s="31"/>
      <c r="M48" s="55"/>
    </row>
    <row r="49" spans="1:13" x14ac:dyDescent="0.25">
      <c r="A49" s="56"/>
      <c r="B49" s="53"/>
      <c r="C49" s="53"/>
      <c r="D49" s="53"/>
      <c r="E49" s="54"/>
      <c r="F49" s="54"/>
      <c r="G49" s="21"/>
      <c r="H49" s="21"/>
      <c r="I49" s="31"/>
      <c r="J49" s="31"/>
      <c r="K49" s="31"/>
      <c r="L49" s="31"/>
      <c r="M49" s="55"/>
    </row>
    <row r="50" spans="1:13" x14ac:dyDescent="0.25">
      <c r="A50" s="56"/>
      <c r="B50" s="53"/>
      <c r="C50" s="53"/>
      <c r="D50" s="53"/>
      <c r="E50" s="54"/>
      <c r="F50" s="54"/>
      <c r="G50" s="21"/>
      <c r="H50" s="21"/>
      <c r="I50" s="31"/>
      <c r="J50" s="31"/>
      <c r="K50" s="31"/>
      <c r="L50" s="31"/>
      <c r="M50" s="55"/>
    </row>
    <row r="51" spans="1:13" x14ac:dyDescent="0.25">
      <c r="A51" s="56"/>
      <c r="B51" s="53"/>
      <c r="C51" s="53"/>
      <c r="D51" s="53"/>
      <c r="E51" s="54"/>
      <c r="F51" s="54"/>
      <c r="G51" s="21"/>
      <c r="H51" s="21"/>
      <c r="I51" s="31"/>
      <c r="J51" s="31"/>
      <c r="K51" s="31"/>
      <c r="L51" s="31"/>
      <c r="M51" s="55"/>
    </row>
    <row r="52" spans="1:13" x14ac:dyDescent="0.25">
      <c r="A52" s="56"/>
      <c r="B52" s="53"/>
      <c r="C52" s="53"/>
      <c r="D52" s="53"/>
      <c r="E52" s="54"/>
      <c r="F52" s="54"/>
      <c r="G52" s="21"/>
      <c r="H52" s="21"/>
      <c r="I52" s="31"/>
      <c r="J52" s="31"/>
      <c r="K52" s="31"/>
      <c r="L52" s="31"/>
      <c r="M52" s="55"/>
    </row>
    <row r="53" spans="1:13" x14ac:dyDescent="0.25">
      <c r="A53" s="56"/>
      <c r="B53" s="53"/>
      <c r="C53" s="53"/>
      <c r="D53" s="53"/>
      <c r="E53" s="54"/>
      <c r="F53" s="54"/>
      <c r="G53" s="21"/>
      <c r="H53" s="21"/>
      <c r="I53" s="31"/>
      <c r="J53" s="31"/>
      <c r="K53" s="31"/>
      <c r="L53" s="31"/>
      <c r="M53" s="55"/>
    </row>
    <row r="54" spans="1:13" x14ac:dyDescent="0.25">
      <c r="A54" s="56"/>
      <c r="B54" s="53"/>
      <c r="C54" s="53"/>
      <c r="D54" s="53"/>
      <c r="E54" s="54"/>
      <c r="F54" s="54"/>
      <c r="G54" s="21"/>
      <c r="H54" s="21"/>
      <c r="I54" s="31"/>
      <c r="J54" s="31"/>
      <c r="K54" s="31"/>
      <c r="L54" s="31"/>
      <c r="M54" s="55"/>
    </row>
    <row r="55" spans="1:13" x14ac:dyDescent="0.25">
      <c r="A55" s="56"/>
      <c r="B55" s="53"/>
      <c r="C55" s="53"/>
      <c r="D55" s="53"/>
      <c r="E55" s="54"/>
      <c r="F55" s="54"/>
      <c r="G55" s="21"/>
      <c r="H55" s="21"/>
      <c r="I55" s="31"/>
      <c r="J55" s="31"/>
      <c r="K55" s="31"/>
      <c r="L55" s="31"/>
      <c r="M55" s="55"/>
    </row>
    <row r="56" spans="1:13" x14ac:dyDescent="0.25">
      <c r="A56" s="56"/>
      <c r="B56" s="53"/>
      <c r="C56" s="53"/>
      <c r="D56" s="53"/>
      <c r="E56" s="54"/>
      <c r="F56" s="54"/>
      <c r="G56" s="21"/>
      <c r="H56" s="21"/>
      <c r="I56" s="31"/>
      <c r="J56" s="31"/>
      <c r="K56" s="31"/>
      <c r="L56" s="31"/>
      <c r="M56" s="55"/>
    </row>
    <row r="57" spans="1:13" x14ac:dyDescent="0.25">
      <c r="A57" s="56"/>
      <c r="B57" s="53"/>
      <c r="C57" s="53"/>
      <c r="D57" s="53"/>
      <c r="E57" s="54"/>
      <c r="F57" s="54"/>
      <c r="G57" s="21"/>
      <c r="H57" s="21"/>
      <c r="I57" s="31"/>
      <c r="J57" s="31"/>
      <c r="K57" s="31"/>
      <c r="L57" s="31"/>
      <c r="M57" s="55"/>
    </row>
    <row r="58" spans="1:13" x14ac:dyDescent="0.25">
      <c r="A58" s="56"/>
      <c r="B58" s="53"/>
      <c r="C58" s="53"/>
      <c r="D58" s="53"/>
      <c r="E58" s="54"/>
      <c r="F58" s="54"/>
      <c r="G58" s="21"/>
      <c r="H58" s="21"/>
      <c r="I58" s="31"/>
      <c r="J58" s="31"/>
      <c r="K58" s="31"/>
      <c r="L58" s="31"/>
      <c r="M58" s="55"/>
    </row>
    <row r="59" spans="1:13" x14ac:dyDescent="0.25">
      <c r="A59" s="56"/>
      <c r="B59" s="53"/>
      <c r="C59" s="53"/>
      <c r="D59" s="53"/>
      <c r="E59" s="54"/>
      <c r="F59" s="54"/>
      <c r="G59" s="21"/>
      <c r="H59" s="21"/>
      <c r="I59" s="31"/>
      <c r="J59" s="31"/>
      <c r="K59" s="31"/>
      <c r="L59" s="31"/>
      <c r="M59" s="55"/>
    </row>
    <row r="60" spans="1:13" x14ac:dyDescent="0.25">
      <c r="A60" s="56"/>
      <c r="B60" s="53"/>
      <c r="C60" s="53"/>
      <c r="D60" s="53"/>
      <c r="E60" s="54"/>
      <c r="F60" s="54"/>
      <c r="G60" s="21"/>
      <c r="H60" s="21"/>
      <c r="I60" s="31"/>
      <c r="J60" s="31"/>
      <c r="K60" s="31"/>
      <c r="L60" s="31"/>
      <c r="M60" s="55"/>
    </row>
    <row r="61" spans="1:13" ht="15.75" thickBot="1" x14ac:dyDescent="0.3">
      <c r="A61" s="10"/>
      <c r="B61" s="11"/>
      <c r="C61" s="11"/>
      <c r="D61" s="11"/>
      <c r="E61" s="11"/>
      <c r="F61" s="11"/>
      <c r="G61" s="18"/>
      <c r="H61" s="27"/>
      <c r="I61" s="28"/>
      <c r="J61" s="28"/>
      <c r="K61" s="28"/>
      <c r="L61" s="28"/>
      <c r="M61" s="8"/>
    </row>
  </sheetData>
  <mergeCells count="16">
    <mergeCell ref="G45:H45"/>
    <mergeCell ref="G47:H47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G44:H44"/>
    <mergeCell ref="A1:D1"/>
    <mergeCell ref="E1:F1"/>
    <mergeCell ref="G1:H1"/>
    <mergeCell ref="I1:L1"/>
  </mergeCells>
  <phoneticPr fontId="4" type="noConversion"/>
  <conditionalFormatting sqref="I1">
    <cfRule type="containsText" dxfId="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E5F4-B7C8-4F11-8A53-4379F1E3A4ED}">
  <dimension ref="A1:N62"/>
  <sheetViews>
    <sheetView topLeftCell="A42" workbookViewId="0">
      <selection activeCell="G52" sqref="G52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3" t="s">
        <v>2</v>
      </c>
      <c r="B4" s="14" t="s">
        <v>6</v>
      </c>
      <c r="C4" s="14">
        <v>30</v>
      </c>
      <c r="D4" s="14" t="s">
        <v>7</v>
      </c>
      <c r="E4" s="15">
        <v>0</v>
      </c>
      <c r="F4" s="15">
        <v>0.26900000000000002</v>
      </c>
      <c r="G4" s="14" t="s">
        <v>122</v>
      </c>
      <c r="H4" s="14" t="s">
        <v>133</v>
      </c>
      <c r="I4" s="15">
        <v>0</v>
      </c>
      <c r="J4" s="15">
        <v>0.26999000000000001</v>
      </c>
      <c r="K4" s="15">
        <v>0.26999000000000001</v>
      </c>
      <c r="L4" s="15">
        <v>0.26999000000000001</v>
      </c>
      <c r="M4" s="16"/>
    </row>
    <row r="5" spans="1:14" x14ac:dyDescent="0.25">
      <c r="A5" s="13" t="s">
        <v>2</v>
      </c>
      <c r="B5" s="14" t="s">
        <v>6</v>
      </c>
      <c r="C5" s="14">
        <v>30</v>
      </c>
      <c r="D5" s="14" t="s">
        <v>9</v>
      </c>
      <c r="E5" s="15">
        <v>0</v>
      </c>
      <c r="F5" s="15">
        <v>0.27050000000000002</v>
      </c>
      <c r="G5" s="14" t="s">
        <v>122</v>
      </c>
      <c r="H5" s="14" t="s">
        <v>133</v>
      </c>
      <c r="I5" s="15">
        <v>0</v>
      </c>
      <c r="J5" s="15">
        <v>0.26999000000000001</v>
      </c>
      <c r="K5" s="15">
        <v>0.26999000000000001</v>
      </c>
      <c r="L5" s="15">
        <v>0.26999000000000001</v>
      </c>
      <c r="M5" s="16"/>
    </row>
    <row r="6" spans="1:14" x14ac:dyDescent="0.25">
      <c r="A6" s="13" t="s">
        <v>2</v>
      </c>
      <c r="B6" s="14" t="s">
        <v>6</v>
      </c>
      <c r="C6" s="14">
        <v>30</v>
      </c>
      <c r="D6" s="14" t="s">
        <v>9</v>
      </c>
      <c r="E6" s="15">
        <v>0.26900000000000002</v>
      </c>
      <c r="F6" s="15">
        <v>3.9499633200000002</v>
      </c>
      <c r="G6" s="14" t="s">
        <v>133</v>
      </c>
      <c r="H6" s="14" t="s">
        <v>8</v>
      </c>
      <c r="I6" s="15">
        <v>0</v>
      </c>
      <c r="J6" s="15">
        <v>3.68</v>
      </c>
      <c r="K6" s="15">
        <v>3.68</v>
      </c>
      <c r="L6" s="15">
        <v>3.68</v>
      </c>
      <c r="M6" s="16"/>
    </row>
    <row r="7" spans="1:14" x14ac:dyDescent="0.25">
      <c r="A7" s="13" t="s">
        <v>2</v>
      </c>
      <c r="B7" s="14" t="s">
        <v>6</v>
      </c>
      <c r="C7" s="14">
        <v>30</v>
      </c>
      <c r="D7" s="14" t="s">
        <v>7</v>
      </c>
      <c r="E7" s="15">
        <v>0.26900000000000002</v>
      </c>
      <c r="F7" s="15">
        <v>3.9497879899999999</v>
      </c>
      <c r="G7" s="14" t="s">
        <v>133</v>
      </c>
      <c r="H7" s="14" t="s">
        <v>8</v>
      </c>
      <c r="I7" s="15">
        <v>0</v>
      </c>
      <c r="J7" s="15">
        <v>3.68</v>
      </c>
      <c r="K7" s="15">
        <v>3.68</v>
      </c>
      <c r="L7" s="15">
        <v>3.68</v>
      </c>
      <c r="M7" s="16"/>
    </row>
    <row r="8" spans="1:14" x14ac:dyDescent="0.25">
      <c r="A8" s="14" t="s">
        <v>2</v>
      </c>
      <c r="B8" s="14" t="s">
        <v>3</v>
      </c>
      <c r="C8" s="14">
        <v>95</v>
      </c>
      <c r="D8" s="14" t="s">
        <v>4</v>
      </c>
      <c r="E8" s="15">
        <v>6.4901470300000002</v>
      </c>
      <c r="F8" s="15">
        <v>13.499000000000001</v>
      </c>
      <c r="G8" s="14" t="s">
        <v>10</v>
      </c>
      <c r="H8" s="14" t="s">
        <v>121</v>
      </c>
      <c r="I8" s="15">
        <v>7.01</v>
      </c>
      <c r="J8" s="15">
        <v>14.02</v>
      </c>
      <c r="K8" s="15">
        <v>0</v>
      </c>
      <c r="L8" s="15">
        <v>0</v>
      </c>
      <c r="M8" s="16"/>
    </row>
    <row r="9" spans="1:14" x14ac:dyDescent="0.25">
      <c r="A9" s="14" t="s">
        <v>2</v>
      </c>
      <c r="B9" s="14" t="s">
        <v>3</v>
      </c>
      <c r="C9" s="14">
        <v>96</v>
      </c>
      <c r="D9" s="14" t="s">
        <v>4</v>
      </c>
      <c r="E9" s="15">
        <v>2.4619199999999998E-3</v>
      </c>
      <c r="F9" s="15">
        <v>3.5799223900000001</v>
      </c>
      <c r="G9" s="14" t="s">
        <v>122</v>
      </c>
      <c r="H9" s="14" t="s">
        <v>132</v>
      </c>
      <c r="I9" s="15">
        <v>3.57999</v>
      </c>
      <c r="J9" s="15">
        <f>I9*2</f>
        <v>7.15998</v>
      </c>
      <c r="K9" s="15">
        <v>0</v>
      </c>
      <c r="L9" s="15">
        <v>0</v>
      </c>
      <c r="M9" s="16"/>
    </row>
    <row r="10" spans="1:14" x14ac:dyDescent="0.25">
      <c r="A10" s="14" t="s">
        <v>2</v>
      </c>
      <c r="B10" s="14" t="s">
        <v>3</v>
      </c>
      <c r="C10" s="14">
        <v>511</v>
      </c>
      <c r="D10" s="14" t="s">
        <v>4</v>
      </c>
      <c r="E10" s="15">
        <v>18.329000000000001</v>
      </c>
      <c r="F10" s="15">
        <v>22.980599999999999</v>
      </c>
      <c r="G10" s="14" t="s">
        <v>148</v>
      </c>
      <c r="H10" s="14" t="s">
        <v>101</v>
      </c>
      <c r="I10" s="15">
        <v>4.6509999999999998</v>
      </c>
      <c r="J10" s="15">
        <v>9.3019999999999996</v>
      </c>
      <c r="K10" s="15">
        <v>0</v>
      </c>
      <c r="L10" s="15">
        <v>0</v>
      </c>
      <c r="M10" s="16"/>
    </row>
    <row r="11" spans="1:14" x14ac:dyDescent="0.25">
      <c r="A11" s="14" t="s">
        <v>2</v>
      </c>
      <c r="B11" s="14" t="s">
        <v>3</v>
      </c>
      <c r="C11" s="14">
        <v>603</v>
      </c>
      <c r="D11" s="14" t="s">
        <v>4</v>
      </c>
      <c r="E11" s="15">
        <v>3.62056194</v>
      </c>
      <c r="F11" s="15">
        <v>4.0902862500000001</v>
      </c>
      <c r="G11" s="14" t="s">
        <v>149</v>
      </c>
      <c r="H11" s="14" t="s">
        <v>149</v>
      </c>
      <c r="I11" s="15">
        <v>0.47</v>
      </c>
      <c r="J11" s="15">
        <v>0.94</v>
      </c>
      <c r="K11" s="15">
        <v>0</v>
      </c>
      <c r="L11" s="15">
        <v>0</v>
      </c>
      <c r="M11" s="16"/>
    </row>
    <row r="12" spans="1:14" x14ac:dyDescent="0.25">
      <c r="A12" s="14" t="s">
        <v>2</v>
      </c>
      <c r="B12" s="14" t="s">
        <v>3</v>
      </c>
      <c r="C12" s="14">
        <v>603</v>
      </c>
      <c r="D12" s="14" t="s">
        <v>4</v>
      </c>
      <c r="E12" s="15">
        <v>4.0902862500000001</v>
      </c>
      <c r="F12" s="15">
        <v>7.2987000000000002</v>
      </c>
      <c r="G12" s="14" t="s">
        <v>149</v>
      </c>
      <c r="H12" s="14" t="s">
        <v>20</v>
      </c>
      <c r="I12" s="15">
        <v>3.25</v>
      </c>
      <c r="J12" s="15">
        <v>6.5</v>
      </c>
      <c r="K12" s="15">
        <v>3.25</v>
      </c>
      <c r="L12" s="15">
        <v>0</v>
      </c>
      <c r="M12" s="16"/>
    </row>
    <row r="13" spans="1:14" x14ac:dyDescent="0.25">
      <c r="A13" s="14" t="s">
        <v>2</v>
      </c>
      <c r="B13" s="14" t="s">
        <v>3</v>
      </c>
      <c r="C13" s="14">
        <v>603</v>
      </c>
      <c r="D13" s="14" t="s">
        <v>4</v>
      </c>
      <c r="E13" s="15">
        <v>7.2987000000000002</v>
      </c>
      <c r="F13" s="15">
        <v>11.529568769999999</v>
      </c>
      <c r="G13" s="14" t="s">
        <v>20</v>
      </c>
      <c r="H13" s="14" t="s">
        <v>122</v>
      </c>
      <c r="I13" s="15">
        <v>4.2300000000000004</v>
      </c>
      <c r="J13" s="15">
        <v>4.2300000000000004</v>
      </c>
      <c r="K13" s="15">
        <v>3.38</v>
      </c>
      <c r="L13" s="15">
        <v>0</v>
      </c>
      <c r="M13" s="16"/>
    </row>
    <row r="14" spans="1:14" x14ac:dyDescent="0.25">
      <c r="A14" s="39"/>
      <c r="B14" s="14"/>
      <c r="C14" s="14"/>
      <c r="D14" s="14"/>
      <c r="E14" s="15"/>
      <c r="F14" s="15"/>
      <c r="G14" s="14"/>
      <c r="H14" s="14"/>
      <c r="I14" s="15"/>
      <c r="J14" s="15"/>
      <c r="K14" s="15"/>
      <c r="L14" s="15"/>
      <c r="M14" s="16"/>
    </row>
    <row r="15" spans="1:14" x14ac:dyDescent="0.25">
      <c r="A15" s="13" t="s">
        <v>23</v>
      </c>
      <c r="B15" s="14" t="s">
        <v>3</v>
      </c>
      <c r="C15" s="14">
        <v>39</v>
      </c>
      <c r="D15" s="14" t="s">
        <v>4</v>
      </c>
      <c r="E15" s="15">
        <v>1.1185800000000001E-3</v>
      </c>
      <c r="F15" s="15">
        <v>3.39993217</v>
      </c>
      <c r="G15" s="14" t="s">
        <v>26</v>
      </c>
      <c r="H15" s="14" t="s">
        <v>180</v>
      </c>
      <c r="I15" s="15">
        <v>3.4</v>
      </c>
      <c r="J15" s="15">
        <f>I15*2</f>
        <v>6.8</v>
      </c>
      <c r="K15" s="15">
        <v>0</v>
      </c>
      <c r="L15" s="15">
        <v>0</v>
      </c>
      <c r="M15" s="16"/>
    </row>
    <row r="16" spans="1:14" x14ac:dyDescent="0.25">
      <c r="A16" s="13" t="s">
        <v>23</v>
      </c>
      <c r="B16" s="14" t="s">
        <v>3</v>
      </c>
      <c r="C16" s="14">
        <v>61</v>
      </c>
      <c r="D16" s="14" t="s">
        <v>4</v>
      </c>
      <c r="E16" s="15">
        <v>0</v>
      </c>
      <c r="F16" s="15">
        <v>0.56669999999999998</v>
      </c>
      <c r="G16" s="14" t="s">
        <v>178</v>
      </c>
      <c r="H16" s="14" t="s">
        <v>179</v>
      </c>
      <c r="I16" s="15">
        <v>0.56999999999999995</v>
      </c>
      <c r="J16" s="15">
        <v>1.1399999999999999</v>
      </c>
      <c r="K16" s="15">
        <v>0</v>
      </c>
      <c r="L16" s="15">
        <v>0</v>
      </c>
      <c r="M16" s="16"/>
    </row>
    <row r="17" spans="1:13" x14ac:dyDescent="0.25">
      <c r="A17" s="13" t="s">
        <v>23</v>
      </c>
      <c r="B17" s="14" t="s">
        <v>3</v>
      </c>
      <c r="C17" s="14">
        <v>61</v>
      </c>
      <c r="D17" s="14" t="s">
        <v>4</v>
      </c>
      <c r="E17" s="15">
        <v>7.0703059899999996</v>
      </c>
      <c r="F17" s="15">
        <v>7.56082257</v>
      </c>
      <c r="G17" s="14" t="s">
        <v>181</v>
      </c>
      <c r="H17" s="14" t="s">
        <v>182</v>
      </c>
      <c r="I17" s="15">
        <v>0.49</v>
      </c>
      <c r="J17" s="15">
        <v>0.98</v>
      </c>
      <c r="K17" s="15">
        <v>0</v>
      </c>
      <c r="L17" s="15">
        <v>0</v>
      </c>
      <c r="M17" s="16"/>
    </row>
    <row r="18" spans="1:13" x14ac:dyDescent="0.25">
      <c r="A18" s="13" t="s">
        <v>23</v>
      </c>
      <c r="B18" s="14" t="s">
        <v>3</v>
      </c>
      <c r="C18" s="14">
        <v>61</v>
      </c>
      <c r="D18" s="14" t="s">
        <v>4</v>
      </c>
      <c r="E18" s="15">
        <v>7.5605417900000003</v>
      </c>
      <c r="F18" s="15">
        <v>8.1205284899999999</v>
      </c>
      <c r="G18" s="14" t="s">
        <v>182</v>
      </c>
      <c r="H18" s="14" t="s">
        <v>125</v>
      </c>
      <c r="I18" s="15">
        <v>0.56000000000000005</v>
      </c>
      <c r="J18" s="15">
        <v>1.1200000000000001</v>
      </c>
      <c r="K18" s="15">
        <v>0</v>
      </c>
      <c r="L18" s="15">
        <v>1.1200000000000001</v>
      </c>
      <c r="M18" s="16"/>
    </row>
    <row r="19" spans="1:13" x14ac:dyDescent="0.25">
      <c r="A19" s="13" t="s">
        <v>23</v>
      </c>
      <c r="B19" s="14" t="s">
        <v>3</v>
      </c>
      <c r="C19" s="14">
        <v>61</v>
      </c>
      <c r="D19" s="14" t="s">
        <v>4</v>
      </c>
      <c r="E19" s="15">
        <v>8.1234999999999999</v>
      </c>
      <c r="F19" s="15">
        <v>8.7405454999999996</v>
      </c>
      <c r="G19" s="14" t="s">
        <v>125</v>
      </c>
      <c r="H19" s="14" t="s">
        <v>181</v>
      </c>
      <c r="I19" s="15">
        <v>0.61699999999999999</v>
      </c>
      <c r="J19" s="15">
        <v>1.24</v>
      </c>
      <c r="K19" s="15">
        <v>0</v>
      </c>
      <c r="L19" s="15">
        <v>0</v>
      </c>
      <c r="M19" s="16"/>
    </row>
    <row r="20" spans="1:13" x14ac:dyDescent="0.25">
      <c r="A20" s="13" t="s">
        <v>23</v>
      </c>
      <c r="B20" s="14" t="s">
        <v>3</v>
      </c>
      <c r="C20" s="14">
        <v>103</v>
      </c>
      <c r="D20" s="14" t="s">
        <v>4</v>
      </c>
      <c r="E20" s="15">
        <v>0</v>
      </c>
      <c r="F20" s="15">
        <v>2.2858000000000001</v>
      </c>
      <c r="G20" s="14" t="s">
        <v>187</v>
      </c>
      <c r="H20" s="14" t="s">
        <v>102</v>
      </c>
      <c r="I20" s="15">
        <v>2.2899999900000001</v>
      </c>
      <c r="J20" s="15">
        <v>4.5799999800000002</v>
      </c>
      <c r="K20" s="15">
        <v>0</v>
      </c>
      <c r="L20" s="15">
        <v>0</v>
      </c>
      <c r="M20" s="16" t="s">
        <v>529</v>
      </c>
    </row>
    <row r="21" spans="1:13" x14ac:dyDescent="0.25">
      <c r="A21" s="13" t="s">
        <v>23</v>
      </c>
      <c r="B21" s="14" t="s">
        <v>3</v>
      </c>
      <c r="C21" s="14">
        <v>103</v>
      </c>
      <c r="D21" s="14" t="s">
        <v>4</v>
      </c>
      <c r="E21" s="15">
        <v>2.4369999999999998</v>
      </c>
      <c r="F21" s="15">
        <v>8.7497786499999997</v>
      </c>
      <c r="G21" s="14" t="s">
        <v>102</v>
      </c>
      <c r="H21" s="14" t="s">
        <v>176</v>
      </c>
      <c r="I21" s="15">
        <v>6.32</v>
      </c>
      <c r="J21" s="15">
        <v>12.64</v>
      </c>
      <c r="K21" s="15">
        <v>0</v>
      </c>
      <c r="L21" s="15">
        <v>0</v>
      </c>
      <c r="M21" s="16" t="s">
        <v>529</v>
      </c>
    </row>
    <row r="22" spans="1:13" x14ac:dyDescent="0.25">
      <c r="A22" s="13" t="s">
        <v>23</v>
      </c>
      <c r="B22" s="14" t="s">
        <v>3</v>
      </c>
      <c r="C22" s="14">
        <v>181</v>
      </c>
      <c r="D22" s="14" t="s">
        <v>4</v>
      </c>
      <c r="E22" s="15">
        <v>0.69945899</v>
      </c>
      <c r="F22" s="15">
        <v>1.778</v>
      </c>
      <c r="G22" s="14" t="s">
        <v>181</v>
      </c>
      <c r="H22" s="14" t="s">
        <v>122</v>
      </c>
      <c r="I22" s="15">
        <v>1.08</v>
      </c>
      <c r="J22" s="15">
        <v>2.16</v>
      </c>
      <c r="K22" s="15">
        <v>0</v>
      </c>
      <c r="L22" s="15">
        <v>0</v>
      </c>
      <c r="M22" s="16"/>
    </row>
    <row r="23" spans="1:13" x14ac:dyDescent="0.25">
      <c r="A23" s="13" t="s">
        <v>23</v>
      </c>
      <c r="B23" s="14" t="s">
        <v>3</v>
      </c>
      <c r="C23" s="14">
        <v>602</v>
      </c>
      <c r="D23" s="14" t="s">
        <v>4</v>
      </c>
      <c r="E23" s="15">
        <v>0</v>
      </c>
      <c r="F23" s="15">
        <v>2.5705427099999998</v>
      </c>
      <c r="G23" s="14" t="s">
        <v>29</v>
      </c>
      <c r="H23" s="14" t="s">
        <v>189</v>
      </c>
      <c r="I23" s="15">
        <v>2.57</v>
      </c>
      <c r="J23" s="15">
        <f>I23*2</f>
        <v>5.14</v>
      </c>
      <c r="K23" s="15">
        <v>0</v>
      </c>
      <c r="L23" s="15">
        <v>0</v>
      </c>
      <c r="M23" s="16"/>
    </row>
    <row r="24" spans="1:13" x14ac:dyDescent="0.25">
      <c r="A24" s="13" t="s">
        <v>23</v>
      </c>
      <c r="B24" s="14" t="s">
        <v>3</v>
      </c>
      <c r="C24" s="14">
        <v>602</v>
      </c>
      <c r="D24" s="14" t="s">
        <v>4</v>
      </c>
      <c r="E24" s="15">
        <v>3.0501</v>
      </c>
      <c r="F24" s="15">
        <v>4.2505255899999996</v>
      </c>
      <c r="G24" s="14" t="s">
        <v>189</v>
      </c>
      <c r="H24" s="14" t="s">
        <v>25</v>
      </c>
      <c r="I24" s="15">
        <v>1.2</v>
      </c>
      <c r="J24" s="15">
        <f>I24*2</f>
        <v>2.4</v>
      </c>
      <c r="K24" s="15">
        <v>0</v>
      </c>
      <c r="L24" s="15">
        <v>0</v>
      </c>
      <c r="M24" s="16"/>
    </row>
    <row r="25" spans="1:13" x14ac:dyDescent="0.25">
      <c r="A25" s="13"/>
      <c r="B25" s="14"/>
      <c r="C25" s="14"/>
      <c r="D25" s="14"/>
      <c r="E25" s="15"/>
      <c r="F25" s="15"/>
      <c r="G25" s="14"/>
      <c r="H25" s="14"/>
      <c r="I25" s="15"/>
      <c r="J25" s="15"/>
      <c r="K25" s="15"/>
      <c r="L25" s="15"/>
      <c r="M25" s="16"/>
    </row>
    <row r="26" spans="1:13" x14ac:dyDescent="0.25">
      <c r="A26" s="14" t="s">
        <v>32</v>
      </c>
      <c r="B26" s="14" t="s">
        <v>3</v>
      </c>
      <c r="C26" s="14">
        <v>60</v>
      </c>
      <c r="D26" s="14" t="s">
        <v>4</v>
      </c>
      <c r="E26" s="15">
        <v>0</v>
      </c>
      <c r="F26" s="15">
        <v>3.43</v>
      </c>
      <c r="G26" s="14" t="s">
        <v>139</v>
      </c>
      <c r="H26" s="14" t="s">
        <v>37</v>
      </c>
      <c r="I26" s="15">
        <v>3.429999</v>
      </c>
      <c r="J26" s="15">
        <v>6.859998</v>
      </c>
      <c r="K26" s="15">
        <v>0</v>
      </c>
      <c r="L26" s="15">
        <v>0</v>
      </c>
      <c r="M26" s="16"/>
    </row>
    <row r="27" spans="1:13" x14ac:dyDescent="0.25">
      <c r="A27" s="14" t="s">
        <v>32</v>
      </c>
      <c r="B27" s="14" t="s">
        <v>6</v>
      </c>
      <c r="C27" s="14">
        <v>250</v>
      </c>
      <c r="D27" s="14" t="s">
        <v>7</v>
      </c>
      <c r="E27" s="15">
        <v>10.629403740000001</v>
      </c>
      <c r="F27" s="15">
        <v>11.86939888</v>
      </c>
      <c r="G27" s="14" t="s">
        <v>34</v>
      </c>
      <c r="H27" s="14" t="s">
        <v>37</v>
      </c>
      <c r="I27" s="15">
        <v>1.24</v>
      </c>
      <c r="J27" s="15">
        <v>1.24</v>
      </c>
      <c r="K27" s="15">
        <v>0</v>
      </c>
      <c r="L27" s="15">
        <v>1.24</v>
      </c>
      <c r="M27" s="16" t="s">
        <v>145</v>
      </c>
    </row>
    <row r="28" spans="1:13" x14ac:dyDescent="0.25">
      <c r="A28" s="14" t="s">
        <v>32</v>
      </c>
      <c r="B28" s="14" t="s">
        <v>6</v>
      </c>
      <c r="C28" s="14">
        <v>250</v>
      </c>
      <c r="D28" s="14" t="s">
        <v>9</v>
      </c>
      <c r="E28" s="15">
        <v>10.63</v>
      </c>
      <c r="F28" s="15">
        <v>11.87</v>
      </c>
      <c r="G28" s="14" t="s">
        <v>34</v>
      </c>
      <c r="H28" s="14" t="s">
        <v>37</v>
      </c>
      <c r="I28" s="15">
        <v>1.24</v>
      </c>
      <c r="J28" s="15">
        <v>1.24</v>
      </c>
      <c r="K28" s="15">
        <v>0</v>
      </c>
      <c r="L28" s="15">
        <v>1.24</v>
      </c>
      <c r="M28" s="16" t="s">
        <v>145</v>
      </c>
    </row>
    <row r="29" spans="1:13" x14ac:dyDescent="0.25">
      <c r="A29" s="14" t="s">
        <v>32</v>
      </c>
      <c r="B29" s="14" t="s">
        <v>6</v>
      </c>
      <c r="C29" s="14">
        <v>250</v>
      </c>
      <c r="D29" s="14" t="s">
        <v>7</v>
      </c>
      <c r="E29" s="15">
        <v>11.86939888</v>
      </c>
      <c r="F29" s="15">
        <v>12.467000000000001</v>
      </c>
      <c r="G29" s="14" t="s">
        <v>37</v>
      </c>
      <c r="H29" s="14" t="s">
        <v>244</v>
      </c>
      <c r="I29" s="15">
        <v>0.6</v>
      </c>
      <c r="J29" s="15">
        <f>I29*2</f>
        <v>1.2</v>
      </c>
      <c r="K29" s="15">
        <v>0</v>
      </c>
      <c r="L29" s="15">
        <v>0</v>
      </c>
      <c r="M29" s="16" t="s">
        <v>144</v>
      </c>
    </row>
    <row r="30" spans="1:13" x14ac:dyDescent="0.25">
      <c r="A30" s="13"/>
      <c r="B30" s="14"/>
      <c r="C30" s="14"/>
      <c r="D30" s="14"/>
      <c r="E30" s="15"/>
      <c r="F30" s="15"/>
      <c r="G30" s="14"/>
      <c r="H30" s="14"/>
      <c r="I30" s="15"/>
      <c r="J30" s="15"/>
      <c r="K30" s="15"/>
      <c r="L30" s="15"/>
      <c r="M30" s="16"/>
    </row>
    <row r="31" spans="1:13" x14ac:dyDescent="0.25">
      <c r="A31" s="14" t="s">
        <v>39</v>
      </c>
      <c r="B31" s="14" t="s">
        <v>3</v>
      </c>
      <c r="C31" s="14">
        <v>4</v>
      </c>
      <c r="D31" s="14" t="s">
        <v>4</v>
      </c>
      <c r="E31" s="15">
        <v>6.32</v>
      </c>
      <c r="F31" s="15">
        <v>6.68</v>
      </c>
      <c r="G31" s="14" t="s">
        <v>257</v>
      </c>
      <c r="H31" s="14" t="s">
        <v>257</v>
      </c>
      <c r="I31" s="15">
        <v>0.36</v>
      </c>
      <c r="J31" s="15">
        <v>0.72</v>
      </c>
      <c r="K31" s="15">
        <v>0</v>
      </c>
      <c r="L31" s="15">
        <v>0</v>
      </c>
      <c r="M31" s="16" t="s">
        <v>470</v>
      </c>
    </row>
    <row r="32" spans="1:13" x14ac:dyDescent="0.25">
      <c r="A32" s="14" t="s">
        <v>39</v>
      </c>
      <c r="B32" s="14" t="s">
        <v>6</v>
      </c>
      <c r="C32" s="14">
        <v>20</v>
      </c>
      <c r="D32" s="14" t="s">
        <v>4</v>
      </c>
      <c r="E32" s="15">
        <v>16.23188459</v>
      </c>
      <c r="F32" s="15">
        <v>28.649000000000001</v>
      </c>
      <c r="G32" s="14" t="s">
        <v>226</v>
      </c>
      <c r="H32" s="14" t="s">
        <v>136</v>
      </c>
      <c r="I32" s="15">
        <f>F32-E32</f>
        <v>12.417115410000001</v>
      </c>
      <c r="J32" s="15">
        <v>24.84</v>
      </c>
      <c r="K32" s="15">
        <v>0</v>
      </c>
      <c r="L32" s="15">
        <v>0</v>
      </c>
      <c r="M32" s="16"/>
    </row>
    <row r="33" spans="1:13" x14ac:dyDescent="0.25">
      <c r="A33" s="13"/>
      <c r="B33" s="14"/>
      <c r="C33" s="14"/>
      <c r="D33" s="14"/>
      <c r="E33" s="15"/>
      <c r="F33" s="15"/>
      <c r="G33" s="14"/>
      <c r="H33" s="14"/>
      <c r="I33" s="15"/>
      <c r="J33" s="15"/>
      <c r="K33" s="15"/>
      <c r="L33" s="15"/>
      <c r="M33" s="16"/>
    </row>
    <row r="34" spans="1:13" x14ac:dyDescent="0.25">
      <c r="A34" s="14" t="s">
        <v>44</v>
      </c>
      <c r="B34" s="14" t="s">
        <v>3</v>
      </c>
      <c r="C34" s="14">
        <v>58</v>
      </c>
      <c r="D34" s="14" t="s">
        <v>4</v>
      </c>
      <c r="E34" s="15">
        <v>0</v>
      </c>
      <c r="F34" s="15">
        <v>4.43</v>
      </c>
      <c r="G34" s="14" t="s">
        <v>261</v>
      </c>
      <c r="H34" s="14" t="s">
        <v>324</v>
      </c>
      <c r="I34" s="15">
        <v>4.43</v>
      </c>
      <c r="J34" s="15">
        <v>8.86</v>
      </c>
      <c r="K34" s="15">
        <v>0</v>
      </c>
      <c r="L34" s="15">
        <v>0</v>
      </c>
      <c r="M34" s="16"/>
    </row>
    <row r="35" spans="1:13" x14ac:dyDescent="0.25">
      <c r="A35" s="14" t="s">
        <v>44</v>
      </c>
      <c r="B35" s="14" t="s">
        <v>3</v>
      </c>
      <c r="C35" s="14">
        <v>303</v>
      </c>
      <c r="D35" s="14" t="s">
        <v>4</v>
      </c>
      <c r="E35" s="15">
        <v>6.3998124499999998</v>
      </c>
      <c r="F35" s="15">
        <v>11.04979769</v>
      </c>
      <c r="G35" s="14" t="s">
        <v>19</v>
      </c>
      <c r="H35" s="14" t="s">
        <v>350</v>
      </c>
      <c r="I35" s="15">
        <v>4.6500000000000004</v>
      </c>
      <c r="J35" s="15">
        <v>9.3000000000000007</v>
      </c>
      <c r="K35" s="15">
        <v>0</v>
      </c>
      <c r="L35" s="15">
        <v>0</v>
      </c>
      <c r="M35" s="16"/>
    </row>
    <row r="36" spans="1:13" x14ac:dyDescent="0.25">
      <c r="A36" s="39"/>
      <c r="B36" s="14"/>
      <c r="C36" s="14"/>
      <c r="D36" s="14"/>
      <c r="E36" s="15"/>
      <c r="F36" s="15"/>
      <c r="G36" s="14"/>
      <c r="H36" s="14"/>
      <c r="I36" s="15"/>
      <c r="J36" s="15"/>
      <c r="K36" s="15"/>
      <c r="L36" s="15"/>
      <c r="M36" s="16"/>
    </row>
    <row r="37" spans="1:13" x14ac:dyDescent="0.25">
      <c r="A37" s="14" t="s">
        <v>52</v>
      </c>
      <c r="B37" s="14" t="s">
        <v>6</v>
      </c>
      <c r="C37" s="14">
        <v>224</v>
      </c>
      <c r="D37" s="14" t="s">
        <v>4</v>
      </c>
      <c r="E37" s="15">
        <v>1.42727E-3</v>
      </c>
      <c r="F37" s="15">
        <v>6.41</v>
      </c>
      <c r="G37" s="14" t="s">
        <v>261</v>
      </c>
      <c r="H37" s="14" t="s">
        <v>53</v>
      </c>
      <c r="I37" s="15">
        <v>6.41</v>
      </c>
      <c r="J37" s="15">
        <v>12.82</v>
      </c>
      <c r="K37" s="15">
        <v>0</v>
      </c>
      <c r="L37" s="15">
        <v>0</v>
      </c>
      <c r="M37" s="16"/>
    </row>
    <row r="38" spans="1:13" x14ac:dyDescent="0.25">
      <c r="A38" s="14" t="s">
        <v>52</v>
      </c>
      <c r="B38" s="14" t="s">
        <v>3</v>
      </c>
      <c r="C38" s="14">
        <v>303</v>
      </c>
      <c r="D38" s="14" t="s">
        <v>4</v>
      </c>
      <c r="E38" s="15">
        <v>0</v>
      </c>
      <c r="F38" s="15">
        <v>6.3998072500000003</v>
      </c>
      <c r="G38" s="14" t="s">
        <v>136</v>
      </c>
      <c r="H38" s="14" t="s">
        <v>415</v>
      </c>
      <c r="I38" s="15">
        <v>6.3999999900000004</v>
      </c>
      <c r="J38" s="15">
        <v>12.8</v>
      </c>
      <c r="K38" s="15">
        <v>0</v>
      </c>
      <c r="L38" s="15">
        <v>0</v>
      </c>
      <c r="M38" s="16"/>
    </row>
    <row r="39" spans="1:13" x14ac:dyDescent="0.25">
      <c r="A39" s="13"/>
      <c r="B39" s="14"/>
      <c r="C39" s="14"/>
      <c r="D39" s="14"/>
      <c r="E39" s="15"/>
      <c r="F39" s="15"/>
      <c r="G39" s="14"/>
      <c r="H39" s="14"/>
      <c r="I39" s="15"/>
      <c r="J39" s="15"/>
      <c r="K39" s="15"/>
      <c r="L39" s="15"/>
      <c r="M39" s="16"/>
    </row>
    <row r="40" spans="1:13" x14ac:dyDescent="0.25">
      <c r="A40" s="14" t="s">
        <v>56</v>
      </c>
      <c r="B40" s="14" t="s">
        <v>6</v>
      </c>
      <c r="C40" s="14">
        <v>30</v>
      </c>
      <c r="D40" s="14" t="s">
        <v>7</v>
      </c>
      <c r="E40" s="15">
        <v>12.66</v>
      </c>
      <c r="F40" s="15">
        <v>13.21</v>
      </c>
      <c r="G40" s="14" t="s">
        <v>422</v>
      </c>
      <c r="H40" s="14" t="s">
        <v>152</v>
      </c>
      <c r="I40" s="15">
        <v>0</v>
      </c>
      <c r="J40" s="15">
        <v>0.28999999999999998</v>
      </c>
      <c r="K40" s="15">
        <v>0.28999999999999998</v>
      </c>
      <c r="L40" s="15">
        <v>0</v>
      </c>
      <c r="M40" s="16" t="s">
        <v>424</v>
      </c>
    </row>
    <row r="41" spans="1:13" x14ac:dyDescent="0.25">
      <c r="A41" s="14" t="s">
        <v>56</v>
      </c>
      <c r="B41" s="14" t="s">
        <v>6</v>
      </c>
      <c r="C41" s="14">
        <v>30</v>
      </c>
      <c r="D41" s="14" t="s">
        <v>9</v>
      </c>
      <c r="E41" s="15">
        <v>12.66</v>
      </c>
      <c r="F41" s="15">
        <v>13.21</v>
      </c>
      <c r="G41" s="14" t="s">
        <v>422</v>
      </c>
      <c r="H41" s="33" t="s">
        <v>152</v>
      </c>
      <c r="I41" s="34">
        <v>0</v>
      </c>
      <c r="J41" s="34">
        <v>0.09</v>
      </c>
      <c r="K41" s="34">
        <v>0.09</v>
      </c>
      <c r="L41" s="34">
        <v>0</v>
      </c>
      <c r="M41" s="16" t="s">
        <v>425</v>
      </c>
    </row>
    <row r="42" spans="1:13" x14ac:dyDescent="0.25">
      <c r="A42" s="14" t="s">
        <v>56</v>
      </c>
      <c r="B42" s="14" t="s">
        <v>3</v>
      </c>
      <c r="C42" s="14">
        <v>181</v>
      </c>
      <c r="D42" s="14" t="s">
        <v>4</v>
      </c>
      <c r="E42" s="15">
        <v>0</v>
      </c>
      <c r="F42" s="15">
        <v>2.6880000000000002</v>
      </c>
      <c r="G42" s="14" t="s">
        <v>185</v>
      </c>
      <c r="H42" s="14" t="s">
        <v>111</v>
      </c>
      <c r="I42" s="15">
        <v>2.6899999000000001</v>
      </c>
      <c r="J42" s="15">
        <v>5.3799998000000002</v>
      </c>
      <c r="K42" s="15">
        <v>0</v>
      </c>
      <c r="L42" s="15">
        <v>0</v>
      </c>
      <c r="M42" s="16"/>
    </row>
    <row r="43" spans="1:13" x14ac:dyDescent="0.25">
      <c r="A43" s="14" t="s">
        <v>56</v>
      </c>
      <c r="B43" s="14" t="s">
        <v>3</v>
      </c>
      <c r="C43" s="14">
        <v>314</v>
      </c>
      <c r="D43" s="14" t="s">
        <v>4</v>
      </c>
      <c r="E43" s="15">
        <v>0</v>
      </c>
      <c r="F43" s="15">
        <v>10.01</v>
      </c>
      <c r="G43" s="14" t="s">
        <v>178</v>
      </c>
      <c r="H43" s="14" t="s">
        <v>30</v>
      </c>
      <c r="I43" s="15">
        <v>10.01</v>
      </c>
      <c r="J43" s="15">
        <v>20.02</v>
      </c>
      <c r="K43" s="15">
        <v>0</v>
      </c>
      <c r="L43" s="15">
        <v>0</v>
      </c>
      <c r="M43" s="16" t="s">
        <v>530</v>
      </c>
    </row>
    <row r="44" spans="1:13" x14ac:dyDescent="0.25">
      <c r="A44" s="14" t="s">
        <v>56</v>
      </c>
      <c r="B44" s="14" t="s">
        <v>3</v>
      </c>
      <c r="C44" s="14">
        <v>603</v>
      </c>
      <c r="D44" s="14" t="s">
        <v>4</v>
      </c>
      <c r="E44" s="15">
        <v>4.72</v>
      </c>
      <c r="F44" s="15">
        <v>5.85</v>
      </c>
      <c r="G44" s="14" t="s">
        <v>5</v>
      </c>
      <c r="H44" s="14" t="s">
        <v>469</v>
      </c>
      <c r="I44" s="15">
        <v>1.1299999999999999</v>
      </c>
      <c r="J44" s="15">
        <v>2.2599999999999998</v>
      </c>
      <c r="K44" s="15">
        <v>0</v>
      </c>
      <c r="L44" s="15">
        <v>0</v>
      </c>
      <c r="M44" s="16"/>
    </row>
    <row r="45" spans="1:13" x14ac:dyDescent="0.25">
      <c r="A45" s="14" t="s">
        <v>56</v>
      </c>
      <c r="B45" s="14" t="s">
        <v>3</v>
      </c>
      <c r="C45" s="14">
        <v>603</v>
      </c>
      <c r="D45" s="14" t="s">
        <v>4</v>
      </c>
      <c r="E45" s="15">
        <v>5.85</v>
      </c>
      <c r="F45" s="15">
        <v>6.32</v>
      </c>
      <c r="G45" s="14" t="s">
        <v>469</v>
      </c>
      <c r="H45" s="14" t="s">
        <v>261</v>
      </c>
      <c r="I45" s="15">
        <v>0.47</v>
      </c>
      <c r="J45" s="15">
        <v>0.94</v>
      </c>
      <c r="K45" s="15">
        <v>0</v>
      </c>
      <c r="L45" s="15">
        <v>0</v>
      </c>
      <c r="M45" s="16"/>
    </row>
    <row r="46" spans="1:13" x14ac:dyDescent="0.25">
      <c r="A46" s="14" t="s">
        <v>56</v>
      </c>
      <c r="B46" s="14" t="s">
        <v>3</v>
      </c>
      <c r="C46" s="14">
        <v>603</v>
      </c>
      <c r="D46" s="14" t="s">
        <v>4</v>
      </c>
      <c r="E46" s="15">
        <v>6.3209999999999997</v>
      </c>
      <c r="F46" s="15">
        <v>9.3604461699999995</v>
      </c>
      <c r="G46" s="14" t="s">
        <v>261</v>
      </c>
      <c r="H46" s="14" t="s">
        <v>133</v>
      </c>
      <c r="I46" s="15">
        <v>3.04</v>
      </c>
      <c r="J46" s="15">
        <v>6.08</v>
      </c>
      <c r="K46" s="15">
        <v>0</v>
      </c>
      <c r="L46" s="15">
        <v>0</v>
      </c>
      <c r="M46" s="16"/>
    </row>
    <row r="47" spans="1:13" x14ac:dyDescent="0.25">
      <c r="A47" s="14" t="s">
        <v>56</v>
      </c>
      <c r="B47" s="14" t="s">
        <v>3</v>
      </c>
      <c r="C47" s="14">
        <v>603</v>
      </c>
      <c r="D47" s="14" t="s">
        <v>4</v>
      </c>
      <c r="E47" s="15">
        <v>13.28049191</v>
      </c>
      <c r="F47" s="15">
        <v>17.489999999999998</v>
      </c>
      <c r="G47" s="14" t="s">
        <v>468</v>
      </c>
      <c r="H47" s="14" t="s">
        <v>467</v>
      </c>
      <c r="I47" s="15">
        <v>4.21</v>
      </c>
      <c r="J47" s="15">
        <v>8.42</v>
      </c>
      <c r="K47" s="15">
        <v>0</v>
      </c>
      <c r="L47" s="15">
        <v>0</v>
      </c>
      <c r="M47" s="16"/>
    </row>
    <row r="48" spans="1:13" x14ac:dyDescent="0.25">
      <c r="A48" s="13"/>
      <c r="B48" s="14"/>
      <c r="C48" s="14"/>
      <c r="D48" s="14"/>
      <c r="E48" s="15"/>
      <c r="F48" s="15"/>
      <c r="G48" s="14"/>
      <c r="H48" s="33"/>
      <c r="I48" s="34"/>
      <c r="J48" s="34"/>
      <c r="K48" s="34"/>
      <c r="L48" s="34"/>
      <c r="M48" s="16"/>
    </row>
    <row r="49" spans="1:13" x14ac:dyDescent="0.25">
      <c r="A49" s="14" t="s">
        <v>60</v>
      </c>
      <c r="B49" s="14" t="s">
        <v>6</v>
      </c>
      <c r="C49" s="14" t="s">
        <v>475</v>
      </c>
      <c r="D49" s="14" t="s">
        <v>4</v>
      </c>
      <c r="E49" s="15">
        <v>0</v>
      </c>
      <c r="F49" s="15">
        <v>1.7498</v>
      </c>
      <c r="G49" s="14" t="s">
        <v>22</v>
      </c>
      <c r="H49" s="14" t="s">
        <v>476</v>
      </c>
      <c r="I49" s="15">
        <v>1.75</v>
      </c>
      <c r="J49" s="15">
        <v>3.5</v>
      </c>
      <c r="K49" s="15">
        <v>0</v>
      </c>
      <c r="L49" s="15">
        <v>0</v>
      </c>
      <c r="M49" s="16"/>
    </row>
    <row r="50" spans="1:13" x14ac:dyDescent="0.25">
      <c r="A50" s="14" t="s">
        <v>60</v>
      </c>
      <c r="B50" s="14" t="s">
        <v>6</v>
      </c>
      <c r="C50" s="14" t="s">
        <v>475</v>
      </c>
      <c r="D50" s="14" t="s">
        <v>4</v>
      </c>
      <c r="E50" s="15">
        <v>1.7498</v>
      </c>
      <c r="F50" s="15">
        <v>2.218</v>
      </c>
      <c r="G50" s="14" t="s">
        <v>476</v>
      </c>
      <c r="H50" s="14" t="s">
        <v>112</v>
      </c>
      <c r="I50" s="15">
        <v>0.46800000000000003</v>
      </c>
      <c r="J50" s="15">
        <v>0.93600000000000005</v>
      </c>
      <c r="K50" s="15">
        <v>0</v>
      </c>
      <c r="L50" s="15">
        <v>0</v>
      </c>
      <c r="M50" s="16"/>
    </row>
    <row r="51" spans="1:13" x14ac:dyDescent="0.25">
      <c r="A51" s="14" t="s">
        <v>60</v>
      </c>
      <c r="B51" s="14" t="s">
        <v>6</v>
      </c>
      <c r="C51" s="14">
        <v>30</v>
      </c>
      <c r="D51" s="14" t="s">
        <v>9</v>
      </c>
      <c r="E51" s="15">
        <v>11.65</v>
      </c>
      <c r="F51" s="15">
        <v>12.14</v>
      </c>
      <c r="G51" s="14" t="s">
        <v>46</v>
      </c>
      <c r="H51" s="14" t="s">
        <v>151</v>
      </c>
      <c r="I51" s="15">
        <v>0</v>
      </c>
      <c r="J51" s="50">
        <v>0.23</v>
      </c>
      <c r="K51" s="50">
        <v>0.23</v>
      </c>
      <c r="L51" s="50">
        <v>0</v>
      </c>
      <c r="M51" s="16" t="s">
        <v>496</v>
      </c>
    </row>
    <row r="52" spans="1:13" x14ac:dyDescent="0.25">
      <c r="A52" s="14" t="s">
        <v>60</v>
      </c>
      <c r="B52" s="14" t="s">
        <v>3</v>
      </c>
      <c r="C52" s="14">
        <v>57</v>
      </c>
      <c r="D52" s="14" t="s">
        <v>4</v>
      </c>
      <c r="E52" s="15">
        <v>0</v>
      </c>
      <c r="F52" s="15">
        <v>2.1949999999999998</v>
      </c>
      <c r="G52" s="14" t="s">
        <v>22</v>
      </c>
      <c r="H52" s="14" t="s">
        <v>503</v>
      </c>
      <c r="I52" s="15">
        <v>2.1949999999999998</v>
      </c>
      <c r="J52" s="15">
        <v>4.4000000000000004</v>
      </c>
      <c r="K52" s="15">
        <v>0</v>
      </c>
      <c r="L52" s="15">
        <v>0</v>
      </c>
      <c r="M52" s="16"/>
    </row>
    <row r="53" spans="1:13" x14ac:dyDescent="0.25">
      <c r="A53" s="14" t="s">
        <v>60</v>
      </c>
      <c r="B53" s="14" t="s">
        <v>3</v>
      </c>
      <c r="C53" s="14">
        <v>94</v>
      </c>
      <c r="D53" s="14" t="s">
        <v>4</v>
      </c>
      <c r="E53" s="15">
        <v>0.25051301999999998</v>
      </c>
      <c r="F53" s="15">
        <v>6.6905594500000003</v>
      </c>
      <c r="G53" s="14" t="s">
        <v>513</v>
      </c>
      <c r="H53" s="14" t="s">
        <v>476</v>
      </c>
      <c r="I53" s="15">
        <v>6.44</v>
      </c>
      <c r="J53" s="15">
        <v>12.88</v>
      </c>
      <c r="K53" s="15">
        <v>0</v>
      </c>
      <c r="L53" s="15">
        <v>0</v>
      </c>
      <c r="M53" s="16"/>
    </row>
    <row r="54" spans="1:13" x14ac:dyDescent="0.25">
      <c r="A54" s="14" t="s">
        <v>60</v>
      </c>
      <c r="B54" s="14" t="s">
        <v>3</v>
      </c>
      <c r="C54" s="14">
        <v>94</v>
      </c>
      <c r="D54" s="14" t="s">
        <v>4</v>
      </c>
      <c r="E54" s="15">
        <v>6.6905594500000003</v>
      </c>
      <c r="F54" s="15">
        <v>7.391</v>
      </c>
      <c r="G54" s="14" t="s">
        <v>476</v>
      </c>
      <c r="H54" s="14" t="s">
        <v>113</v>
      </c>
      <c r="I54" s="15">
        <v>0.7</v>
      </c>
      <c r="J54" s="15">
        <v>1.4</v>
      </c>
      <c r="K54" s="15">
        <v>0</v>
      </c>
      <c r="L54" s="15">
        <v>0</v>
      </c>
      <c r="M54" s="16"/>
    </row>
    <row r="55" spans="1:13" x14ac:dyDescent="0.25">
      <c r="A55" s="14" t="s">
        <v>60</v>
      </c>
      <c r="B55" s="14" t="s">
        <v>3</v>
      </c>
      <c r="C55" s="14">
        <v>94</v>
      </c>
      <c r="D55" s="14" t="s">
        <v>4</v>
      </c>
      <c r="E55" s="15">
        <v>7.59</v>
      </c>
      <c r="F55" s="15">
        <v>8.1679999999999993</v>
      </c>
      <c r="G55" s="14" t="s">
        <v>113</v>
      </c>
      <c r="H55" s="14" t="s">
        <v>476</v>
      </c>
      <c r="I55" s="15">
        <v>0.57999999999999996</v>
      </c>
      <c r="J55" s="15">
        <v>1.1599999999999999</v>
      </c>
      <c r="K55" s="15">
        <v>0</v>
      </c>
      <c r="L55" s="15">
        <v>0</v>
      </c>
      <c r="M55" s="16"/>
    </row>
    <row r="56" spans="1:13" x14ac:dyDescent="0.25">
      <c r="A56" s="14" t="s">
        <v>60</v>
      </c>
      <c r="B56" s="14" t="s">
        <v>3</v>
      </c>
      <c r="C56" s="14">
        <v>95</v>
      </c>
      <c r="D56" s="14" t="s">
        <v>4</v>
      </c>
      <c r="E56" s="15">
        <v>0</v>
      </c>
      <c r="F56" s="15">
        <v>8.74</v>
      </c>
      <c r="G56" s="14" t="s">
        <v>261</v>
      </c>
      <c r="H56" s="14" t="s">
        <v>11</v>
      </c>
      <c r="I56" s="15">
        <v>8.74</v>
      </c>
      <c r="J56" s="15">
        <v>17.48</v>
      </c>
      <c r="K56" s="15">
        <v>0</v>
      </c>
      <c r="L56" s="15">
        <v>0</v>
      </c>
      <c r="M56" s="16" t="s">
        <v>529</v>
      </c>
    </row>
    <row r="57" spans="1:13" x14ac:dyDescent="0.25">
      <c r="A57" s="14" t="s">
        <v>60</v>
      </c>
      <c r="B57" s="14" t="s">
        <v>3</v>
      </c>
      <c r="C57" s="14">
        <v>539</v>
      </c>
      <c r="D57" s="14" t="s">
        <v>4</v>
      </c>
      <c r="E57" s="15">
        <v>8.7404056600000004</v>
      </c>
      <c r="F57" s="15">
        <v>12.74</v>
      </c>
      <c r="G57" s="14" t="s">
        <v>526</v>
      </c>
      <c r="H57" s="14" t="s">
        <v>485</v>
      </c>
      <c r="I57" s="15">
        <v>4</v>
      </c>
      <c r="J57" s="15">
        <v>8</v>
      </c>
      <c r="K57" s="15">
        <v>0</v>
      </c>
      <c r="L57" s="15">
        <v>0</v>
      </c>
      <c r="M57" s="16"/>
    </row>
    <row r="58" spans="1:13" x14ac:dyDescent="0.25">
      <c r="A58" s="14" t="s">
        <v>60</v>
      </c>
      <c r="B58" s="14" t="s">
        <v>3</v>
      </c>
      <c r="C58" s="14">
        <v>585</v>
      </c>
      <c r="D58" s="14" t="s">
        <v>4</v>
      </c>
      <c r="E58" s="15">
        <v>8.4694000000000003</v>
      </c>
      <c r="F58" s="15">
        <v>11.980000009999999</v>
      </c>
      <c r="G58" s="14" t="s">
        <v>133</v>
      </c>
      <c r="H58" s="14" t="s">
        <v>133</v>
      </c>
      <c r="I58" s="15">
        <v>3.51</v>
      </c>
      <c r="J58" s="15">
        <v>7.02</v>
      </c>
      <c r="K58" s="15">
        <v>0</v>
      </c>
      <c r="L58" s="15">
        <v>0</v>
      </c>
      <c r="M58" s="16"/>
    </row>
    <row r="59" spans="1:13" x14ac:dyDescent="0.25">
      <c r="A59" s="14" t="s">
        <v>60</v>
      </c>
      <c r="B59" s="14" t="s">
        <v>3</v>
      </c>
      <c r="C59" s="14">
        <v>604</v>
      </c>
      <c r="D59" s="14" t="s">
        <v>4</v>
      </c>
      <c r="E59" s="15">
        <v>0</v>
      </c>
      <c r="F59" s="15">
        <v>7.56</v>
      </c>
      <c r="G59" s="14" t="s">
        <v>261</v>
      </c>
      <c r="H59" s="14" t="s">
        <v>46</v>
      </c>
      <c r="I59" s="15">
        <v>7.56</v>
      </c>
      <c r="J59" s="15">
        <v>15.12</v>
      </c>
      <c r="K59" s="15">
        <v>0</v>
      </c>
      <c r="L59" s="15">
        <v>0</v>
      </c>
      <c r="M59" s="16"/>
    </row>
    <row r="60" spans="1:13" x14ac:dyDescent="0.25">
      <c r="A60" s="13"/>
      <c r="B60" s="14"/>
      <c r="C60" s="14"/>
      <c r="D60" s="14"/>
      <c r="E60" s="15"/>
      <c r="F60" s="15"/>
      <c r="G60" s="14"/>
      <c r="H60" s="14"/>
      <c r="I60" s="15"/>
      <c r="J60" s="15"/>
      <c r="K60" s="15"/>
      <c r="L60" s="15"/>
      <c r="M60" s="16"/>
    </row>
    <row r="61" spans="1:13" x14ac:dyDescent="0.25">
      <c r="A61" s="13"/>
      <c r="B61" s="14"/>
      <c r="C61" s="14"/>
      <c r="D61" s="14"/>
      <c r="E61" s="15"/>
      <c r="F61" s="15"/>
      <c r="G61" s="71" t="s">
        <v>532</v>
      </c>
      <c r="H61" s="72"/>
      <c r="I61" s="44">
        <f>SUM(I4:I60)</f>
        <v>140.95810428999999</v>
      </c>
      <c r="J61" s="44">
        <f>SUM(J4:J60)</f>
        <v>283.73795777999999</v>
      </c>
      <c r="K61" s="44">
        <f>SUM(K4:K60)</f>
        <v>15.139980000000001</v>
      </c>
      <c r="L61" s="44">
        <f>SUM(L4:L60)</f>
        <v>11.499980000000001</v>
      </c>
      <c r="M61" s="16"/>
    </row>
    <row r="62" spans="1:13" ht="15.75" thickBot="1" x14ac:dyDescent="0.3">
      <c r="A62" s="17"/>
      <c r="B62" s="18"/>
      <c r="C62" s="18"/>
      <c r="D62" s="18"/>
      <c r="E62" s="19"/>
      <c r="F62" s="19"/>
      <c r="G62" s="18"/>
      <c r="H62" s="27"/>
      <c r="I62" s="28"/>
      <c r="J62" s="28"/>
      <c r="K62" s="28"/>
      <c r="L62" s="28"/>
      <c r="M62" s="20"/>
    </row>
  </sheetData>
  <mergeCells count="14"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F421-4B12-431C-AAEE-8BC1D9C7CE59}">
  <dimension ref="A1:N62"/>
  <sheetViews>
    <sheetView topLeftCell="A39" workbookViewId="0">
      <selection activeCell="I61" sqref="I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39</v>
      </c>
      <c r="B4" s="14" t="s">
        <v>6</v>
      </c>
      <c r="C4" s="14">
        <v>20</v>
      </c>
      <c r="D4" s="14" t="s">
        <v>7</v>
      </c>
      <c r="E4" s="15">
        <v>13.2</v>
      </c>
      <c r="F4" s="15">
        <v>13.83</v>
      </c>
      <c r="G4" s="14" t="s">
        <v>17</v>
      </c>
      <c r="H4" s="14" t="s">
        <v>151</v>
      </c>
      <c r="I4" s="15">
        <v>0</v>
      </c>
      <c r="J4" s="15">
        <v>0.14899999999999999</v>
      </c>
      <c r="K4" s="15">
        <v>0.14899999999999999</v>
      </c>
      <c r="L4" s="15">
        <v>0</v>
      </c>
      <c r="M4" s="32" t="s">
        <v>201</v>
      </c>
    </row>
    <row r="5" spans="1:14" x14ac:dyDescent="0.25">
      <c r="A5" s="14" t="s">
        <v>39</v>
      </c>
      <c r="B5" s="14" t="s">
        <v>6</v>
      </c>
      <c r="C5" s="14">
        <v>20</v>
      </c>
      <c r="D5" s="14" t="s">
        <v>7</v>
      </c>
      <c r="E5" s="15">
        <v>13.2</v>
      </c>
      <c r="F5" s="15">
        <v>13.83</v>
      </c>
      <c r="G5" s="14" t="s">
        <v>17</v>
      </c>
      <c r="H5" s="14" t="s">
        <v>152</v>
      </c>
      <c r="I5" s="15">
        <v>0</v>
      </c>
      <c r="J5" s="15">
        <v>0.14000000000000001</v>
      </c>
      <c r="K5" s="15">
        <v>0.14000000000000001</v>
      </c>
      <c r="L5" s="15">
        <v>0</v>
      </c>
      <c r="M5" s="32" t="s">
        <v>251</v>
      </c>
    </row>
    <row r="6" spans="1:14" x14ac:dyDescent="0.25">
      <c r="A6" s="14" t="s">
        <v>39</v>
      </c>
      <c r="B6" s="14" t="s">
        <v>6</v>
      </c>
      <c r="C6" s="14">
        <v>20</v>
      </c>
      <c r="D6" s="14" t="s">
        <v>9</v>
      </c>
      <c r="E6" s="15">
        <v>13.2</v>
      </c>
      <c r="F6" s="15">
        <v>13.83</v>
      </c>
      <c r="G6" s="14" t="s">
        <v>17</v>
      </c>
      <c r="H6" s="14" t="s">
        <v>151</v>
      </c>
      <c r="I6" s="15">
        <v>0</v>
      </c>
      <c r="J6" s="15">
        <v>0.16</v>
      </c>
      <c r="K6" s="15">
        <v>0.16</v>
      </c>
      <c r="L6" s="15">
        <v>0</v>
      </c>
      <c r="M6" s="32" t="s">
        <v>206</v>
      </c>
    </row>
    <row r="7" spans="1:14" x14ac:dyDescent="0.25">
      <c r="A7" s="14" t="s">
        <v>39</v>
      </c>
      <c r="B7" s="14" t="s">
        <v>6</v>
      </c>
      <c r="C7" s="14">
        <v>20</v>
      </c>
      <c r="D7" s="14" t="s">
        <v>9</v>
      </c>
      <c r="E7" s="15">
        <v>13.2</v>
      </c>
      <c r="F7" s="15">
        <v>13.83</v>
      </c>
      <c r="G7" s="14" t="s">
        <v>17</v>
      </c>
      <c r="H7" s="14" t="s">
        <v>152</v>
      </c>
      <c r="I7" s="15">
        <v>0</v>
      </c>
      <c r="J7" s="15">
        <v>0.16</v>
      </c>
      <c r="K7" s="15">
        <v>0.16</v>
      </c>
      <c r="L7" s="15">
        <v>0</v>
      </c>
      <c r="M7" s="32" t="s">
        <v>207</v>
      </c>
    </row>
    <row r="8" spans="1:14" x14ac:dyDescent="0.25">
      <c r="A8" s="14" t="s">
        <v>39</v>
      </c>
      <c r="B8" s="14" t="s">
        <v>6</v>
      </c>
      <c r="C8" s="14">
        <v>20</v>
      </c>
      <c r="D8" s="14" t="s">
        <v>7</v>
      </c>
      <c r="E8" s="15">
        <v>15.15</v>
      </c>
      <c r="F8" s="15">
        <v>15.8</v>
      </c>
      <c r="G8" s="14" t="s">
        <v>41</v>
      </c>
      <c r="H8" s="14" t="s">
        <v>152</v>
      </c>
      <c r="I8" s="15">
        <v>0</v>
      </c>
      <c r="J8" s="15">
        <v>0.17</v>
      </c>
      <c r="K8" s="15">
        <v>0.17</v>
      </c>
      <c r="L8" s="15">
        <v>0</v>
      </c>
      <c r="M8" s="32" t="s">
        <v>254</v>
      </c>
    </row>
    <row r="9" spans="1:14" x14ac:dyDescent="0.25">
      <c r="A9" s="14" t="s">
        <v>39</v>
      </c>
      <c r="B9" s="14" t="s">
        <v>6</v>
      </c>
      <c r="C9" s="14">
        <v>20</v>
      </c>
      <c r="D9" s="14" t="s">
        <v>9</v>
      </c>
      <c r="E9" s="15">
        <v>15.15</v>
      </c>
      <c r="F9" s="15">
        <v>15.8</v>
      </c>
      <c r="G9" s="14" t="s">
        <v>41</v>
      </c>
      <c r="H9" s="14" t="s">
        <v>151</v>
      </c>
      <c r="I9" s="15">
        <v>0</v>
      </c>
      <c r="J9" s="15">
        <v>0.2</v>
      </c>
      <c r="K9" s="15">
        <v>0.2</v>
      </c>
      <c r="L9" s="15">
        <v>0</v>
      </c>
      <c r="M9" s="32" t="s">
        <v>255</v>
      </c>
    </row>
    <row r="10" spans="1:14" x14ac:dyDescent="0.25">
      <c r="A10" s="14" t="s">
        <v>39</v>
      </c>
      <c r="B10" s="14" t="s">
        <v>6</v>
      </c>
      <c r="C10" s="14">
        <v>20</v>
      </c>
      <c r="D10" s="14" t="s">
        <v>9</v>
      </c>
      <c r="E10" s="15">
        <v>15.15</v>
      </c>
      <c r="F10" s="15">
        <v>15.8</v>
      </c>
      <c r="G10" s="14" t="s">
        <v>41</v>
      </c>
      <c r="H10" s="14" t="s">
        <v>152</v>
      </c>
      <c r="I10" s="15">
        <v>0</v>
      </c>
      <c r="J10" s="15">
        <v>0.16</v>
      </c>
      <c r="K10" s="15">
        <v>0.16</v>
      </c>
      <c r="L10" s="15">
        <v>0</v>
      </c>
      <c r="M10" s="32" t="s">
        <v>256</v>
      </c>
    </row>
    <row r="11" spans="1:14" x14ac:dyDescent="0.25">
      <c r="A11" s="14" t="s">
        <v>39</v>
      </c>
      <c r="B11" s="14" t="s">
        <v>6</v>
      </c>
      <c r="C11" s="14">
        <v>20</v>
      </c>
      <c r="D11" s="14" t="s">
        <v>9</v>
      </c>
      <c r="E11" s="15"/>
      <c r="F11" s="15"/>
      <c r="G11" s="14" t="s">
        <v>89</v>
      </c>
      <c r="H11" s="14" t="s">
        <v>152</v>
      </c>
      <c r="I11" s="15">
        <v>0</v>
      </c>
      <c r="J11" s="15">
        <v>0.15</v>
      </c>
      <c r="K11" s="15">
        <v>0.15</v>
      </c>
      <c r="L11" s="15">
        <v>0</v>
      </c>
      <c r="M11" s="32" t="s">
        <v>260</v>
      </c>
    </row>
    <row r="12" spans="1:14" x14ac:dyDescent="0.25">
      <c r="A12" s="14"/>
      <c r="B12" s="14"/>
      <c r="C12" s="14"/>
      <c r="D12" s="14"/>
      <c r="E12" s="46"/>
      <c r="F12" s="46"/>
      <c r="G12" s="46"/>
      <c r="H12" s="46"/>
      <c r="I12" s="15"/>
      <c r="J12" s="15"/>
      <c r="K12" s="15"/>
      <c r="L12" s="15"/>
      <c r="M12" s="32"/>
    </row>
    <row r="13" spans="1:14" x14ac:dyDescent="0.25">
      <c r="A13" s="14" t="s">
        <v>44</v>
      </c>
      <c r="B13" s="14" t="s">
        <v>3</v>
      </c>
      <c r="C13" s="14">
        <v>10</v>
      </c>
      <c r="D13" s="14" t="s">
        <v>7</v>
      </c>
      <c r="E13" s="15">
        <v>0</v>
      </c>
      <c r="F13" s="15">
        <v>2.3501156600000002</v>
      </c>
      <c r="G13" s="14" t="s">
        <v>40</v>
      </c>
      <c r="H13" s="14" t="s">
        <v>299</v>
      </c>
      <c r="I13" s="15">
        <v>0</v>
      </c>
      <c r="J13" s="15">
        <v>2.34999</v>
      </c>
      <c r="K13" s="15">
        <v>2.34999</v>
      </c>
      <c r="L13" s="15">
        <v>2.34999</v>
      </c>
      <c r="M13" s="16"/>
    </row>
    <row r="14" spans="1:14" x14ac:dyDescent="0.25">
      <c r="A14" s="14" t="s">
        <v>44</v>
      </c>
      <c r="B14" s="14" t="s">
        <v>3</v>
      </c>
      <c r="C14" s="14">
        <v>10</v>
      </c>
      <c r="D14" s="14" t="s">
        <v>9</v>
      </c>
      <c r="E14" s="15">
        <v>0</v>
      </c>
      <c r="F14" s="15">
        <v>2.3501171699999999</v>
      </c>
      <c r="G14" s="14" t="s">
        <v>40</v>
      </c>
      <c r="H14" s="14" t="s">
        <v>299</v>
      </c>
      <c r="I14" s="15">
        <v>0</v>
      </c>
      <c r="J14" s="15">
        <v>2.34999</v>
      </c>
      <c r="K14" s="15">
        <v>2.34999</v>
      </c>
      <c r="L14" s="15">
        <v>2.34999</v>
      </c>
      <c r="M14" s="16"/>
    </row>
    <row r="15" spans="1:14" x14ac:dyDescent="0.25">
      <c r="A15" s="14" t="s">
        <v>44</v>
      </c>
      <c r="B15" s="14" t="s">
        <v>3</v>
      </c>
      <c r="C15" s="14">
        <v>10</v>
      </c>
      <c r="D15" s="14" t="s">
        <v>7</v>
      </c>
      <c r="E15" s="15">
        <v>0</v>
      </c>
      <c r="F15" s="15">
        <v>0.14000000000000001</v>
      </c>
      <c r="G15" s="14" t="s">
        <v>40</v>
      </c>
      <c r="H15" s="14" t="s">
        <v>151</v>
      </c>
      <c r="I15" s="15">
        <v>0</v>
      </c>
      <c r="J15" s="15">
        <v>0.26</v>
      </c>
      <c r="K15" s="15">
        <v>0.26</v>
      </c>
      <c r="L15" s="15">
        <v>0.06</v>
      </c>
      <c r="M15" s="16" t="s">
        <v>317</v>
      </c>
    </row>
    <row r="16" spans="1:14" x14ac:dyDescent="0.25">
      <c r="A16" s="14" t="s">
        <v>44</v>
      </c>
      <c r="B16" s="14" t="s">
        <v>3</v>
      </c>
      <c r="C16" s="14">
        <v>10</v>
      </c>
      <c r="D16" s="14" t="s">
        <v>9</v>
      </c>
      <c r="E16" s="15">
        <v>0</v>
      </c>
      <c r="F16" s="15">
        <v>0.14000000000000001</v>
      </c>
      <c r="G16" s="14" t="s">
        <v>40</v>
      </c>
      <c r="H16" s="14" t="s">
        <v>151</v>
      </c>
      <c r="I16" s="15">
        <v>0</v>
      </c>
      <c r="J16" s="15">
        <v>0.17</v>
      </c>
      <c r="K16" s="15">
        <v>0.17</v>
      </c>
      <c r="L16" s="15">
        <v>0.04</v>
      </c>
      <c r="M16" s="16" t="s">
        <v>318</v>
      </c>
    </row>
    <row r="17" spans="1:13" x14ac:dyDescent="0.25">
      <c r="A17" s="14" t="s">
        <v>44</v>
      </c>
      <c r="B17" s="14" t="s">
        <v>6</v>
      </c>
      <c r="C17" s="14">
        <v>20</v>
      </c>
      <c r="D17" s="14" t="s">
        <v>7</v>
      </c>
      <c r="E17" s="15">
        <v>15.02</v>
      </c>
      <c r="F17" s="15">
        <v>15.69</v>
      </c>
      <c r="G17" s="14" t="s">
        <v>309</v>
      </c>
      <c r="H17" s="14" t="s">
        <v>151</v>
      </c>
      <c r="I17" s="15">
        <v>0</v>
      </c>
      <c r="J17" s="15">
        <v>0.32</v>
      </c>
      <c r="K17" s="15">
        <v>0.32</v>
      </c>
      <c r="L17" s="15">
        <v>0.32</v>
      </c>
      <c r="M17" s="16" t="s">
        <v>310</v>
      </c>
    </row>
    <row r="18" spans="1:13" x14ac:dyDescent="0.25">
      <c r="A18" s="14" t="s">
        <v>44</v>
      </c>
      <c r="B18" s="14" t="s">
        <v>6</v>
      </c>
      <c r="C18" s="14">
        <v>20</v>
      </c>
      <c r="D18" s="14" t="s">
        <v>7</v>
      </c>
      <c r="E18" s="15">
        <v>15.02</v>
      </c>
      <c r="F18" s="15">
        <v>15.69</v>
      </c>
      <c r="G18" s="14" t="s">
        <v>309</v>
      </c>
      <c r="H18" s="14" t="s">
        <v>152</v>
      </c>
      <c r="I18" s="15">
        <v>0</v>
      </c>
      <c r="J18" s="15">
        <v>0.24</v>
      </c>
      <c r="K18" s="15">
        <v>0.24</v>
      </c>
      <c r="L18" s="15">
        <v>0.24</v>
      </c>
      <c r="M18" s="16" t="s">
        <v>311</v>
      </c>
    </row>
    <row r="19" spans="1:13" x14ac:dyDescent="0.25">
      <c r="A19" s="14" t="s">
        <v>44</v>
      </c>
      <c r="B19" s="14" t="s">
        <v>6</v>
      </c>
      <c r="C19" s="14">
        <v>20</v>
      </c>
      <c r="D19" s="14" t="s">
        <v>9</v>
      </c>
      <c r="E19" s="15">
        <v>15.02</v>
      </c>
      <c r="F19" s="15">
        <v>15.69</v>
      </c>
      <c r="G19" s="14" t="s">
        <v>309</v>
      </c>
      <c r="H19" s="14" t="s">
        <v>151</v>
      </c>
      <c r="I19" s="15">
        <v>0</v>
      </c>
      <c r="J19" s="15">
        <v>0.34</v>
      </c>
      <c r="K19" s="15">
        <v>0.34</v>
      </c>
      <c r="L19" s="15">
        <v>0.34</v>
      </c>
      <c r="M19" s="16" t="s">
        <v>312</v>
      </c>
    </row>
    <row r="20" spans="1:13" x14ac:dyDescent="0.25">
      <c r="A20" s="14" t="s">
        <v>44</v>
      </c>
      <c r="B20" s="14" t="s">
        <v>6</v>
      </c>
      <c r="C20" s="14">
        <v>20</v>
      </c>
      <c r="D20" s="14" t="s">
        <v>9</v>
      </c>
      <c r="E20" s="15">
        <v>15.02</v>
      </c>
      <c r="F20" s="15">
        <v>15.69</v>
      </c>
      <c r="G20" s="14" t="s">
        <v>309</v>
      </c>
      <c r="H20" s="14" t="s">
        <v>152</v>
      </c>
      <c r="I20" s="15">
        <v>0</v>
      </c>
      <c r="J20" s="15">
        <v>0.26</v>
      </c>
      <c r="K20" s="15">
        <v>0.26</v>
      </c>
      <c r="L20" s="15">
        <v>0.26</v>
      </c>
      <c r="M20" s="16" t="s">
        <v>313</v>
      </c>
    </row>
    <row r="21" spans="1:13" x14ac:dyDescent="0.25">
      <c r="A21" s="14" t="s">
        <v>44</v>
      </c>
      <c r="B21" s="14" t="s">
        <v>6</v>
      </c>
      <c r="C21" s="14">
        <v>20</v>
      </c>
      <c r="D21" s="14" t="s">
        <v>7</v>
      </c>
      <c r="E21" s="15">
        <v>15.8</v>
      </c>
      <c r="F21" s="15">
        <v>16.18</v>
      </c>
      <c r="G21" s="14" t="s">
        <v>314</v>
      </c>
      <c r="H21" s="14" t="s">
        <v>152</v>
      </c>
      <c r="I21" s="15">
        <v>0</v>
      </c>
      <c r="J21" s="15">
        <v>0.24</v>
      </c>
      <c r="K21" s="15">
        <v>0.24</v>
      </c>
      <c r="L21" s="15">
        <v>0.05</v>
      </c>
      <c r="M21" s="16" t="s">
        <v>315</v>
      </c>
    </row>
    <row r="22" spans="1:13" x14ac:dyDescent="0.25">
      <c r="A22" s="14" t="s">
        <v>44</v>
      </c>
      <c r="B22" s="14" t="s">
        <v>6</v>
      </c>
      <c r="C22" s="14">
        <v>20</v>
      </c>
      <c r="D22" s="14" t="s">
        <v>9</v>
      </c>
      <c r="E22" s="15">
        <v>15.8</v>
      </c>
      <c r="F22" s="15">
        <v>16.18</v>
      </c>
      <c r="G22" s="14" t="s">
        <v>314</v>
      </c>
      <c r="H22" s="14" t="s">
        <v>152</v>
      </c>
      <c r="I22" s="15">
        <v>0</v>
      </c>
      <c r="J22" s="15">
        <v>0.19</v>
      </c>
      <c r="K22" s="15">
        <v>0.19</v>
      </c>
      <c r="L22" s="15">
        <v>0.04</v>
      </c>
      <c r="M22" s="16" t="s">
        <v>316</v>
      </c>
    </row>
    <row r="23" spans="1:13" x14ac:dyDescent="0.25">
      <c r="A23" s="14" t="s">
        <v>44</v>
      </c>
      <c r="B23" s="14" t="s">
        <v>18</v>
      </c>
      <c r="C23" s="14">
        <v>480</v>
      </c>
      <c r="D23" s="14" t="s">
        <v>7</v>
      </c>
      <c r="E23" s="15">
        <v>0.98016658000000001</v>
      </c>
      <c r="F23" s="15">
        <v>1.45020989</v>
      </c>
      <c r="G23" s="14" t="s">
        <v>356</v>
      </c>
      <c r="H23" s="14" t="s">
        <v>98</v>
      </c>
      <c r="I23" s="15">
        <v>0</v>
      </c>
      <c r="J23" s="15">
        <v>0.47</v>
      </c>
      <c r="K23" s="15">
        <v>0.47</v>
      </c>
      <c r="L23" s="15">
        <v>0.47</v>
      </c>
      <c r="M23" s="32"/>
    </row>
    <row r="24" spans="1:13" x14ac:dyDescent="0.25">
      <c r="A24" s="14" t="s">
        <v>44</v>
      </c>
      <c r="B24" s="14" t="s">
        <v>18</v>
      </c>
      <c r="C24" s="14">
        <v>480</v>
      </c>
      <c r="D24" s="14" t="s">
        <v>9</v>
      </c>
      <c r="E24" s="15">
        <v>0.99</v>
      </c>
      <c r="F24" s="15">
        <v>1.4999757600000001</v>
      </c>
      <c r="G24" s="14" t="s">
        <v>356</v>
      </c>
      <c r="H24" s="14" t="s">
        <v>98</v>
      </c>
      <c r="I24" s="15">
        <v>0</v>
      </c>
      <c r="J24" s="15">
        <v>0.51</v>
      </c>
      <c r="K24" s="15">
        <v>0.51</v>
      </c>
      <c r="L24" s="15">
        <v>0.51</v>
      </c>
      <c r="M24" s="16"/>
    </row>
    <row r="25" spans="1:13" x14ac:dyDescent="0.25">
      <c r="A25" s="14" t="s">
        <v>44</v>
      </c>
      <c r="B25" s="14" t="s">
        <v>18</v>
      </c>
      <c r="C25" s="14">
        <v>480</v>
      </c>
      <c r="D25" s="14" t="s">
        <v>7</v>
      </c>
      <c r="E25" s="15">
        <v>1.45020989</v>
      </c>
      <c r="F25" s="15">
        <v>2.1698657899999998</v>
      </c>
      <c r="G25" s="14" t="s">
        <v>98</v>
      </c>
      <c r="H25" s="14" t="s">
        <v>330</v>
      </c>
      <c r="I25" s="15">
        <v>0</v>
      </c>
      <c r="J25" s="15">
        <v>0.72</v>
      </c>
      <c r="K25" s="15">
        <v>0.72</v>
      </c>
      <c r="L25" s="15">
        <v>1.44</v>
      </c>
      <c r="M25" s="16"/>
    </row>
    <row r="26" spans="1:13" x14ac:dyDescent="0.25">
      <c r="A26" s="14" t="s">
        <v>44</v>
      </c>
      <c r="B26" s="14" t="s">
        <v>18</v>
      </c>
      <c r="C26" s="14">
        <v>480</v>
      </c>
      <c r="D26" s="14" t="s">
        <v>9</v>
      </c>
      <c r="E26" s="15">
        <v>1.4999757600000001</v>
      </c>
      <c r="F26" s="15">
        <v>2.17</v>
      </c>
      <c r="G26" s="14" t="s">
        <v>98</v>
      </c>
      <c r="H26" s="14" t="s">
        <v>330</v>
      </c>
      <c r="I26" s="15">
        <v>0</v>
      </c>
      <c r="J26" s="15">
        <v>0.67</v>
      </c>
      <c r="K26" s="15">
        <v>0.67</v>
      </c>
      <c r="L26" s="15">
        <v>1.34</v>
      </c>
      <c r="M26" s="16"/>
    </row>
    <row r="27" spans="1:13" x14ac:dyDescent="0.25">
      <c r="A27" s="14" t="s">
        <v>44</v>
      </c>
      <c r="B27" s="14" t="s">
        <v>18</v>
      </c>
      <c r="C27" s="14">
        <v>480</v>
      </c>
      <c r="D27" s="14" t="s">
        <v>7</v>
      </c>
      <c r="E27" s="15">
        <v>1.85</v>
      </c>
      <c r="F27" s="15">
        <v>2.17</v>
      </c>
      <c r="G27" s="14" t="s">
        <v>98</v>
      </c>
      <c r="H27" s="14" t="s">
        <v>151</v>
      </c>
      <c r="I27" s="15">
        <v>0</v>
      </c>
      <c r="J27" s="15">
        <v>0.28000000000000003</v>
      </c>
      <c r="K27" s="15">
        <v>0.28000000000000003</v>
      </c>
      <c r="L27" s="15">
        <v>0</v>
      </c>
      <c r="M27" s="16" t="s">
        <v>358</v>
      </c>
    </row>
    <row r="28" spans="1:13" x14ac:dyDescent="0.25">
      <c r="A28" s="14" t="s">
        <v>44</v>
      </c>
      <c r="B28" s="14" t="s">
        <v>18</v>
      </c>
      <c r="C28" s="14">
        <v>480</v>
      </c>
      <c r="D28" s="14" t="s">
        <v>7</v>
      </c>
      <c r="E28" s="15">
        <v>1.85</v>
      </c>
      <c r="F28" s="15">
        <v>2.17</v>
      </c>
      <c r="G28" s="14" t="s">
        <v>98</v>
      </c>
      <c r="H28" s="14" t="s">
        <v>152</v>
      </c>
      <c r="I28" s="15">
        <v>0</v>
      </c>
      <c r="J28" s="15">
        <v>0.21</v>
      </c>
      <c r="K28" s="15">
        <v>0.21</v>
      </c>
      <c r="L28" s="15">
        <v>0</v>
      </c>
      <c r="M28" s="16" t="s">
        <v>357</v>
      </c>
    </row>
    <row r="29" spans="1:13" x14ac:dyDescent="0.25">
      <c r="A29" s="14" t="s">
        <v>44</v>
      </c>
      <c r="B29" s="14" t="s">
        <v>18</v>
      </c>
      <c r="C29" s="14">
        <v>480</v>
      </c>
      <c r="D29" s="14" t="s">
        <v>9</v>
      </c>
      <c r="E29" s="15">
        <v>1.85</v>
      </c>
      <c r="F29" s="15">
        <v>2.17</v>
      </c>
      <c r="G29" s="14" t="s">
        <v>98</v>
      </c>
      <c r="H29" s="14" t="s">
        <v>151</v>
      </c>
      <c r="I29" s="15">
        <v>0</v>
      </c>
      <c r="J29" s="15">
        <v>0.15</v>
      </c>
      <c r="K29" s="15">
        <v>0.15</v>
      </c>
      <c r="L29" s="15">
        <v>0</v>
      </c>
      <c r="M29" s="16" t="s">
        <v>359</v>
      </c>
    </row>
    <row r="30" spans="1:13" x14ac:dyDescent="0.25">
      <c r="A30" s="14" t="s">
        <v>44</v>
      </c>
      <c r="B30" s="14" t="s">
        <v>18</v>
      </c>
      <c r="C30" s="14">
        <v>480</v>
      </c>
      <c r="D30" s="14" t="s">
        <v>9</v>
      </c>
      <c r="E30" s="15">
        <v>1.85</v>
      </c>
      <c r="F30" s="15">
        <v>2.17</v>
      </c>
      <c r="G30" s="14" t="s">
        <v>98</v>
      </c>
      <c r="H30" s="14" t="s">
        <v>152</v>
      </c>
      <c r="I30" s="15">
        <v>0</v>
      </c>
      <c r="J30" s="15">
        <v>0.21</v>
      </c>
      <c r="K30" s="15">
        <v>0.21</v>
      </c>
      <c r="L30" s="15">
        <v>0</v>
      </c>
      <c r="M30" s="16" t="s">
        <v>360</v>
      </c>
    </row>
    <row r="31" spans="1:13" x14ac:dyDescent="0.25">
      <c r="A31" s="14"/>
      <c r="B31" s="14"/>
      <c r="C31" s="14"/>
      <c r="D31" s="14"/>
      <c r="E31" s="15"/>
      <c r="F31" s="15"/>
      <c r="G31" s="14"/>
      <c r="H31" s="14"/>
      <c r="I31" s="15"/>
      <c r="J31" s="15"/>
      <c r="K31" s="15"/>
      <c r="L31" s="15"/>
      <c r="M31" s="16"/>
    </row>
    <row r="32" spans="1:13" x14ac:dyDescent="0.25">
      <c r="A32" s="14" t="s">
        <v>52</v>
      </c>
      <c r="B32" s="14" t="s">
        <v>6</v>
      </c>
      <c r="C32" s="14">
        <v>42</v>
      </c>
      <c r="D32" s="14" t="s">
        <v>14</v>
      </c>
      <c r="E32" s="15">
        <v>2.8805482699999998</v>
      </c>
      <c r="F32" s="15">
        <v>6.8997088900000003</v>
      </c>
      <c r="G32" s="14" t="s">
        <v>131</v>
      </c>
      <c r="H32" s="14" t="s">
        <v>368</v>
      </c>
      <c r="I32" s="15">
        <v>0</v>
      </c>
      <c r="J32" s="15">
        <v>4.0199999999999996</v>
      </c>
      <c r="K32" s="15">
        <v>4.0199999999999996</v>
      </c>
      <c r="L32" s="15">
        <v>4.0199999999999996</v>
      </c>
      <c r="M32" s="16"/>
    </row>
    <row r="33" spans="1:13" x14ac:dyDescent="0.25">
      <c r="A33" s="14" t="s">
        <v>52</v>
      </c>
      <c r="B33" s="14" t="s">
        <v>6</v>
      </c>
      <c r="C33" s="14">
        <v>42</v>
      </c>
      <c r="D33" s="14" t="s">
        <v>15</v>
      </c>
      <c r="E33" s="15">
        <v>2.8808388599999999</v>
      </c>
      <c r="F33" s="15">
        <v>6.9</v>
      </c>
      <c r="G33" s="14" t="s">
        <v>131</v>
      </c>
      <c r="H33" s="14" t="s">
        <v>368</v>
      </c>
      <c r="I33" s="15">
        <v>0</v>
      </c>
      <c r="J33" s="15">
        <v>4.0199999999999996</v>
      </c>
      <c r="K33" s="15">
        <v>4.0199999999999996</v>
      </c>
      <c r="L33" s="15">
        <v>4.0199999999999996</v>
      </c>
      <c r="M33" s="16"/>
    </row>
    <row r="34" spans="1:13" x14ac:dyDescent="0.25">
      <c r="A34" s="14" t="s">
        <v>52</v>
      </c>
      <c r="B34" s="14" t="s">
        <v>6</v>
      </c>
      <c r="C34" s="14">
        <v>42</v>
      </c>
      <c r="D34" s="14" t="s">
        <v>14</v>
      </c>
      <c r="E34" s="15">
        <v>2.9</v>
      </c>
      <c r="F34" s="15">
        <v>3.28</v>
      </c>
      <c r="G34" s="14" t="s">
        <v>376</v>
      </c>
      <c r="H34" s="14" t="s">
        <v>151</v>
      </c>
      <c r="I34" s="15">
        <v>0</v>
      </c>
      <c r="J34" s="15">
        <v>0.17</v>
      </c>
      <c r="K34" s="15">
        <v>0.17</v>
      </c>
      <c r="L34" s="15">
        <v>0</v>
      </c>
      <c r="M34" s="16" t="s">
        <v>377</v>
      </c>
    </row>
    <row r="35" spans="1:13" x14ac:dyDescent="0.25">
      <c r="A35" s="14" t="s">
        <v>52</v>
      </c>
      <c r="B35" s="14" t="s">
        <v>6</v>
      </c>
      <c r="C35" s="14">
        <v>42</v>
      </c>
      <c r="D35" s="14" t="s">
        <v>14</v>
      </c>
      <c r="E35" s="15">
        <v>2.9</v>
      </c>
      <c r="F35" s="15">
        <v>3.28</v>
      </c>
      <c r="G35" s="14" t="s">
        <v>376</v>
      </c>
      <c r="H35" s="14" t="s">
        <v>152</v>
      </c>
      <c r="I35" s="15">
        <v>0</v>
      </c>
      <c r="J35" s="15">
        <v>0.21</v>
      </c>
      <c r="K35" s="15">
        <v>0.21</v>
      </c>
      <c r="L35" s="15">
        <v>0</v>
      </c>
      <c r="M35" s="16" t="s">
        <v>379</v>
      </c>
    </row>
    <row r="36" spans="1:13" x14ac:dyDescent="0.25">
      <c r="A36" s="14" t="s">
        <v>52</v>
      </c>
      <c r="B36" s="14" t="s">
        <v>6</v>
      </c>
      <c r="C36" s="14">
        <v>42</v>
      </c>
      <c r="D36" s="14" t="s">
        <v>15</v>
      </c>
      <c r="E36" s="15">
        <v>2.9</v>
      </c>
      <c r="F36" s="15">
        <v>3.28</v>
      </c>
      <c r="G36" s="14" t="s">
        <v>376</v>
      </c>
      <c r="H36" s="14" t="s">
        <v>151</v>
      </c>
      <c r="I36" s="15">
        <v>0</v>
      </c>
      <c r="J36" s="15">
        <v>0.1</v>
      </c>
      <c r="K36" s="15">
        <v>0.1</v>
      </c>
      <c r="L36" s="15">
        <v>0</v>
      </c>
      <c r="M36" s="16" t="s">
        <v>378</v>
      </c>
    </row>
    <row r="37" spans="1:13" x14ac:dyDescent="0.25">
      <c r="A37" s="14" t="s">
        <v>52</v>
      </c>
      <c r="B37" s="14" t="s">
        <v>6</v>
      </c>
      <c r="C37" s="14">
        <v>42</v>
      </c>
      <c r="D37" s="14" t="s">
        <v>15</v>
      </c>
      <c r="E37" s="15">
        <v>2.9</v>
      </c>
      <c r="F37" s="15">
        <v>3.28</v>
      </c>
      <c r="G37" s="14" t="s">
        <v>376</v>
      </c>
      <c r="H37" s="14" t="s">
        <v>152</v>
      </c>
      <c r="I37" s="15">
        <v>0</v>
      </c>
      <c r="J37" s="15">
        <v>0.12</v>
      </c>
      <c r="K37" s="15">
        <v>0.12</v>
      </c>
      <c r="L37" s="15">
        <v>0</v>
      </c>
      <c r="M37" s="16" t="s">
        <v>380</v>
      </c>
    </row>
    <row r="38" spans="1:13" x14ac:dyDescent="0.25">
      <c r="A38" s="14" t="s">
        <v>52</v>
      </c>
      <c r="B38" s="14" t="s">
        <v>6</v>
      </c>
      <c r="C38" s="14">
        <v>42</v>
      </c>
      <c r="D38" s="14" t="s">
        <v>14</v>
      </c>
      <c r="E38" s="15">
        <v>6.8</v>
      </c>
      <c r="F38" s="15">
        <v>7.14</v>
      </c>
      <c r="G38" s="14" t="s">
        <v>369</v>
      </c>
      <c r="H38" s="14" t="s">
        <v>151</v>
      </c>
      <c r="I38" s="15">
        <v>0</v>
      </c>
      <c r="J38" s="15">
        <v>0.21</v>
      </c>
      <c r="K38" s="15">
        <v>0.21</v>
      </c>
      <c r="L38" s="15">
        <v>0</v>
      </c>
      <c r="M38" s="16" t="s">
        <v>371</v>
      </c>
    </row>
    <row r="39" spans="1:13" x14ac:dyDescent="0.25">
      <c r="A39" s="14" t="s">
        <v>52</v>
      </c>
      <c r="B39" s="14" t="s">
        <v>6</v>
      </c>
      <c r="C39" s="14">
        <v>42</v>
      </c>
      <c r="D39" s="14" t="s">
        <v>14</v>
      </c>
      <c r="E39" s="15">
        <v>6.8</v>
      </c>
      <c r="F39" s="15">
        <v>7.14</v>
      </c>
      <c r="G39" s="14" t="s">
        <v>369</v>
      </c>
      <c r="H39" s="14" t="s">
        <v>152</v>
      </c>
      <c r="I39" s="15">
        <v>0</v>
      </c>
      <c r="J39" s="15">
        <v>0.28000000000000003</v>
      </c>
      <c r="K39" s="15">
        <v>0.28000000000000003</v>
      </c>
      <c r="L39" s="15">
        <v>0</v>
      </c>
      <c r="M39" s="16" t="s">
        <v>372</v>
      </c>
    </row>
    <row r="40" spans="1:13" x14ac:dyDescent="0.25">
      <c r="A40" s="14" t="s">
        <v>52</v>
      </c>
      <c r="B40" s="14" t="s">
        <v>6</v>
      </c>
      <c r="C40" s="14">
        <v>42</v>
      </c>
      <c r="D40" s="14" t="s">
        <v>15</v>
      </c>
      <c r="E40" s="15">
        <v>6.8</v>
      </c>
      <c r="F40" s="15">
        <v>7.14</v>
      </c>
      <c r="G40" s="14" t="s">
        <v>369</v>
      </c>
      <c r="H40" s="14" t="s">
        <v>151</v>
      </c>
      <c r="I40" s="15">
        <v>0</v>
      </c>
      <c r="J40" s="15">
        <v>0.09</v>
      </c>
      <c r="K40" s="15">
        <v>0.09</v>
      </c>
      <c r="L40" s="15">
        <v>0</v>
      </c>
      <c r="M40" s="16" t="s">
        <v>373</v>
      </c>
    </row>
    <row r="41" spans="1:13" x14ac:dyDescent="0.25">
      <c r="A41" s="14" t="s">
        <v>52</v>
      </c>
      <c r="B41" s="14" t="s">
        <v>6</v>
      </c>
      <c r="C41" s="14">
        <v>42</v>
      </c>
      <c r="D41" s="14" t="s">
        <v>15</v>
      </c>
      <c r="E41" s="15">
        <v>6.8</v>
      </c>
      <c r="F41" s="15">
        <v>7.14</v>
      </c>
      <c r="G41" s="14" t="s">
        <v>369</v>
      </c>
      <c r="H41" s="14" t="s">
        <v>152</v>
      </c>
      <c r="I41" s="15">
        <v>0</v>
      </c>
      <c r="J41" s="15">
        <v>0.16</v>
      </c>
      <c r="K41" s="15">
        <v>0.16</v>
      </c>
      <c r="L41" s="15">
        <v>0</v>
      </c>
      <c r="M41" s="16" t="s">
        <v>374</v>
      </c>
    </row>
    <row r="42" spans="1:13" x14ac:dyDescent="0.25">
      <c r="A42" s="14" t="s">
        <v>52</v>
      </c>
      <c r="B42" s="14" t="s">
        <v>6</v>
      </c>
      <c r="C42" s="14">
        <v>42</v>
      </c>
      <c r="D42" s="14" t="s">
        <v>15</v>
      </c>
      <c r="E42" s="15">
        <v>6.8</v>
      </c>
      <c r="F42" s="15">
        <v>7.14</v>
      </c>
      <c r="G42" s="14" t="s">
        <v>370</v>
      </c>
      <c r="H42" s="14" t="s">
        <v>152</v>
      </c>
      <c r="I42" s="15">
        <v>0</v>
      </c>
      <c r="J42" s="15">
        <v>7.0000000000000007E-2</v>
      </c>
      <c r="K42" s="15">
        <v>7.0000000000000007E-2</v>
      </c>
      <c r="L42" s="15">
        <v>0</v>
      </c>
      <c r="M42" s="16" t="s">
        <v>375</v>
      </c>
    </row>
    <row r="43" spans="1:13" x14ac:dyDescent="0.25">
      <c r="A43" s="14" t="s">
        <v>52</v>
      </c>
      <c r="B43" s="14" t="s">
        <v>18</v>
      </c>
      <c r="C43" s="14">
        <v>71</v>
      </c>
      <c r="D43" s="14" t="s">
        <v>14</v>
      </c>
      <c r="E43" s="15">
        <v>6.95</v>
      </c>
      <c r="F43" s="15">
        <v>8.7100000000000009</v>
      </c>
      <c r="G43" s="14" t="s">
        <v>55</v>
      </c>
      <c r="H43" s="14" t="s">
        <v>151</v>
      </c>
      <c r="I43" s="15">
        <v>0</v>
      </c>
      <c r="J43" s="15">
        <v>0.73</v>
      </c>
      <c r="K43" s="15">
        <v>0.73</v>
      </c>
      <c r="L43" s="15">
        <v>0.04</v>
      </c>
      <c r="M43" s="16" t="s">
        <v>540</v>
      </c>
    </row>
    <row r="44" spans="1:13" x14ac:dyDescent="0.25">
      <c r="A44" s="14" t="s">
        <v>52</v>
      </c>
      <c r="B44" s="14" t="s">
        <v>18</v>
      </c>
      <c r="C44" s="14">
        <v>71</v>
      </c>
      <c r="D44" s="14" t="s">
        <v>14</v>
      </c>
      <c r="E44" s="15">
        <v>6.95</v>
      </c>
      <c r="F44" s="15">
        <v>8.7100000000000009</v>
      </c>
      <c r="G44" s="14" t="s">
        <v>55</v>
      </c>
      <c r="H44" s="14" t="s">
        <v>151</v>
      </c>
      <c r="I44" s="15">
        <v>0</v>
      </c>
      <c r="J44" s="15">
        <v>1.21</v>
      </c>
      <c r="K44" s="15">
        <v>1.21</v>
      </c>
      <c r="L44" s="15">
        <v>0.2</v>
      </c>
      <c r="M44" s="16" t="s">
        <v>547</v>
      </c>
    </row>
    <row r="45" spans="1:13" x14ac:dyDescent="0.25">
      <c r="A45" s="14" t="s">
        <v>52</v>
      </c>
      <c r="B45" s="14" t="s">
        <v>18</v>
      </c>
      <c r="C45" s="14">
        <v>71</v>
      </c>
      <c r="D45" s="14" t="s">
        <v>14</v>
      </c>
      <c r="E45" s="15">
        <v>6.95</v>
      </c>
      <c r="F45" s="15">
        <v>8.7100000000000009</v>
      </c>
      <c r="G45" s="14" t="s">
        <v>55</v>
      </c>
      <c r="H45" s="14" t="s">
        <v>152</v>
      </c>
      <c r="I45" s="15">
        <v>0</v>
      </c>
      <c r="J45" s="15">
        <v>0.7</v>
      </c>
      <c r="K45" s="15">
        <v>0.7</v>
      </c>
      <c r="L45" s="15">
        <v>0.2</v>
      </c>
      <c r="M45" s="16" t="s">
        <v>542</v>
      </c>
    </row>
    <row r="46" spans="1:13" x14ac:dyDescent="0.25">
      <c r="A46" s="14" t="s">
        <v>52</v>
      </c>
      <c r="B46" s="14" t="s">
        <v>18</v>
      </c>
      <c r="C46" s="14">
        <v>71</v>
      </c>
      <c r="D46" s="14" t="s">
        <v>14</v>
      </c>
      <c r="E46" s="15">
        <v>6.95</v>
      </c>
      <c r="F46" s="15">
        <v>8.7100000000000009</v>
      </c>
      <c r="G46" s="14" t="s">
        <v>55</v>
      </c>
      <c r="H46" s="14" t="s">
        <v>152</v>
      </c>
      <c r="I46" s="15">
        <v>0</v>
      </c>
      <c r="J46" s="15">
        <v>0.3</v>
      </c>
      <c r="K46" s="15">
        <v>0.3</v>
      </c>
      <c r="L46" s="15">
        <v>0.04</v>
      </c>
      <c r="M46" s="16" t="s">
        <v>541</v>
      </c>
    </row>
    <row r="47" spans="1:13" x14ac:dyDescent="0.25">
      <c r="A47" s="14" t="s">
        <v>52</v>
      </c>
      <c r="B47" s="14" t="s">
        <v>18</v>
      </c>
      <c r="C47" s="14">
        <v>71</v>
      </c>
      <c r="D47" s="14" t="s">
        <v>15</v>
      </c>
      <c r="E47" s="15">
        <v>6.95</v>
      </c>
      <c r="F47" s="15">
        <v>8.7100000000000009</v>
      </c>
      <c r="G47" s="14" t="s">
        <v>55</v>
      </c>
      <c r="H47" s="14" t="s">
        <v>151</v>
      </c>
      <c r="I47" s="15">
        <v>0</v>
      </c>
      <c r="J47" s="15">
        <v>0.26</v>
      </c>
      <c r="K47" s="15">
        <v>0.26</v>
      </c>
      <c r="L47" s="15">
        <v>0.05</v>
      </c>
      <c r="M47" s="16" t="s">
        <v>543</v>
      </c>
    </row>
    <row r="48" spans="1:13" x14ac:dyDescent="0.25">
      <c r="A48" s="14" t="s">
        <v>52</v>
      </c>
      <c r="B48" s="14" t="s">
        <v>18</v>
      </c>
      <c r="C48" s="14">
        <v>71</v>
      </c>
      <c r="D48" s="14" t="s">
        <v>15</v>
      </c>
      <c r="E48" s="15">
        <v>6.95</v>
      </c>
      <c r="F48" s="15">
        <v>8.7100000000000009</v>
      </c>
      <c r="G48" s="14" t="s">
        <v>55</v>
      </c>
      <c r="H48" s="14" t="s">
        <v>151</v>
      </c>
      <c r="I48" s="15">
        <v>0</v>
      </c>
      <c r="J48" s="15">
        <v>0.16</v>
      </c>
      <c r="K48" s="15">
        <v>0.16</v>
      </c>
      <c r="L48" s="15">
        <v>0</v>
      </c>
      <c r="M48" s="16" t="s">
        <v>544</v>
      </c>
    </row>
    <row r="49" spans="1:13" x14ac:dyDescent="0.25">
      <c r="A49" s="14" t="s">
        <v>52</v>
      </c>
      <c r="B49" s="14" t="s">
        <v>18</v>
      </c>
      <c r="C49" s="14">
        <v>71</v>
      </c>
      <c r="D49" s="14" t="s">
        <v>15</v>
      </c>
      <c r="E49" s="15">
        <v>6.95</v>
      </c>
      <c r="F49" s="15">
        <v>8.7100000000000009</v>
      </c>
      <c r="G49" s="14" t="s">
        <v>55</v>
      </c>
      <c r="H49" s="14" t="s">
        <v>152</v>
      </c>
      <c r="I49" s="15">
        <v>0</v>
      </c>
      <c r="J49" s="15">
        <v>0.24</v>
      </c>
      <c r="K49" s="15">
        <v>0.24</v>
      </c>
      <c r="L49" s="15">
        <v>0.2</v>
      </c>
      <c r="M49" s="16" t="s">
        <v>545</v>
      </c>
    </row>
    <row r="50" spans="1:13" x14ac:dyDescent="0.25">
      <c r="A50" s="14" t="s">
        <v>52</v>
      </c>
      <c r="B50" s="14" t="s">
        <v>18</v>
      </c>
      <c r="C50" s="14">
        <v>71</v>
      </c>
      <c r="D50" s="14" t="s">
        <v>15</v>
      </c>
      <c r="E50" s="15">
        <v>6.95</v>
      </c>
      <c r="F50" s="15">
        <v>8.7100000000000009</v>
      </c>
      <c r="G50" s="14" t="s">
        <v>55</v>
      </c>
      <c r="H50" s="14" t="s">
        <v>152</v>
      </c>
      <c r="I50" s="15">
        <v>0</v>
      </c>
      <c r="J50" s="15">
        <v>0.96</v>
      </c>
      <c r="K50" s="15">
        <v>0.96</v>
      </c>
      <c r="L50" s="15">
        <v>0.04</v>
      </c>
      <c r="M50" s="16" t="s">
        <v>546</v>
      </c>
    </row>
    <row r="51" spans="1:13" x14ac:dyDescent="0.25">
      <c r="A51" s="14" t="s">
        <v>52</v>
      </c>
      <c r="B51" s="14" t="s">
        <v>18</v>
      </c>
      <c r="C51" s="14">
        <v>76</v>
      </c>
      <c r="D51" s="14" t="s">
        <v>7</v>
      </c>
      <c r="E51" s="15">
        <v>7.3409000000000004</v>
      </c>
      <c r="F51" s="15">
        <v>11.57960419</v>
      </c>
      <c r="G51" s="14" t="s">
        <v>133</v>
      </c>
      <c r="H51" s="14" t="s">
        <v>392</v>
      </c>
      <c r="I51" s="15">
        <v>0</v>
      </c>
      <c r="J51" s="15">
        <v>4.24</v>
      </c>
      <c r="K51" s="15">
        <v>4.24</v>
      </c>
      <c r="L51" s="15">
        <v>4.24</v>
      </c>
      <c r="M51" s="16"/>
    </row>
    <row r="52" spans="1:13" x14ac:dyDescent="0.25">
      <c r="A52" s="14" t="s">
        <v>52</v>
      </c>
      <c r="B52" s="14" t="s">
        <v>18</v>
      </c>
      <c r="C52" s="14">
        <v>76</v>
      </c>
      <c r="D52" s="14" t="s">
        <v>9</v>
      </c>
      <c r="E52" s="15">
        <v>7.3397858999999999</v>
      </c>
      <c r="F52" s="15">
        <v>11.61981602</v>
      </c>
      <c r="G52" s="14" t="s">
        <v>133</v>
      </c>
      <c r="H52" s="14" t="s">
        <v>393</v>
      </c>
      <c r="I52" s="15">
        <v>0</v>
      </c>
      <c r="J52" s="15">
        <v>4.28</v>
      </c>
      <c r="K52" s="15">
        <v>4.28</v>
      </c>
      <c r="L52" s="15">
        <v>4.28</v>
      </c>
      <c r="M52" s="16"/>
    </row>
    <row r="53" spans="1:13" x14ac:dyDescent="0.25">
      <c r="A53" s="14" t="s">
        <v>52</v>
      </c>
      <c r="B53" s="14" t="s">
        <v>18</v>
      </c>
      <c r="C53" s="14">
        <v>76</v>
      </c>
      <c r="D53" s="14" t="s">
        <v>7</v>
      </c>
      <c r="E53" s="15">
        <v>7.79</v>
      </c>
      <c r="F53" s="15">
        <v>8.3699999999999992</v>
      </c>
      <c r="G53" s="14" t="s">
        <v>48</v>
      </c>
      <c r="H53" s="14" t="s">
        <v>151</v>
      </c>
      <c r="I53" s="15">
        <v>0</v>
      </c>
      <c r="J53" s="15">
        <v>0.17</v>
      </c>
      <c r="K53" s="15">
        <v>0.17</v>
      </c>
      <c r="L53" s="15">
        <v>0</v>
      </c>
      <c r="M53" s="16" t="s">
        <v>395</v>
      </c>
    </row>
    <row r="54" spans="1:13" x14ac:dyDescent="0.25">
      <c r="A54" s="14" t="s">
        <v>52</v>
      </c>
      <c r="B54" s="14" t="s">
        <v>18</v>
      </c>
      <c r="C54" s="14">
        <v>76</v>
      </c>
      <c r="D54" s="14" t="s">
        <v>7</v>
      </c>
      <c r="E54" s="15">
        <v>7.79</v>
      </c>
      <c r="F54" s="15">
        <v>8.3699999999999992</v>
      </c>
      <c r="G54" s="14" t="s">
        <v>48</v>
      </c>
      <c r="H54" s="14" t="s">
        <v>152</v>
      </c>
      <c r="I54" s="15">
        <v>0</v>
      </c>
      <c r="J54" s="15">
        <v>0.19</v>
      </c>
      <c r="K54" s="15">
        <v>0.19</v>
      </c>
      <c r="L54" s="15">
        <v>0</v>
      </c>
      <c r="M54" s="16" t="s">
        <v>396</v>
      </c>
    </row>
    <row r="55" spans="1:13" x14ac:dyDescent="0.25">
      <c r="A55" s="14" t="s">
        <v>52</v>
      </c>
      <c r="B55" s="14" t="s">
        <v>18</v>
      </c>
      <c r="C55" s="14">
        <v>76</v>
      </c>
      <c r="D55" s="14" t="s">
        <v>9</v>
      </c>
      <c r="E55" s="15">
        <v>7.79</v>
      </c>
      <c r="F55" s="15">
        <v>8.3699999999999992</v>
      </c>
      <c r="G55" s="14" t="s">
        <v>48</v>
      </c>
      <c r="H55" s="14" t="s">
        <v>151</v>
      </c>
      <c r="I55" s="15">
        <v>0</v>
      </c>
      <c r="J55" s="15">
        <v>0.08</v>
      </c>
      <c r="K55" s="15">
        <v>0.08</v>
      </c>
      <c r="L55" s="15">
        <v>0</v>
      </c>
      <c r="M55" s="16" t="s">
        <v>397</v>
      </c>
    </row>
    <row r="56" spans="1:13" x14ac:dyDescent="0.25">
      <c r="A56" s="14" t="s">
        <v>52</v>
      </c>
      <c r="B56" s="14" t="s">
        <v>18</v>
      </c>
      <c r="C56" s="14">
        <v>76</v>
      </c>
      <c r="D56" s="14" t="s">
        <v>7</v>
      </c>
      <c r="E56" s="15">
        <v>9.5299999999999994</v>
      </c>
      <c r="F56" s="15">
        <v>10.24</v>
      </c>
      <c r="G56" s="14" t="s">
        <v>54</v>
      </c>
      <c r="H56" s="14" t="s">
        <v>151</v>
      </c>
      <c r="I56" s="15">
        <v>0</v>
      </c>
      <c r="J56" s="15">
        <v>0.14000000000000001</v>
      </c>
      <c r="K56" s="15">
        <v>0.14000000000000001</v>
      </c>
      <c r="L56" s="15">
        <v>0</v>
      </c>
      <c r="M56" s="16" t="s">
        <v>399</v>
      </c>
    </row>
    <row r="57" spans="1:13" x14ac:dyDescent="0.25">
      <c r="A57" s="14" t="s">
        <v>52</v>
      </c>
      <c r="B57" s="14" t="s">
        <v>18</v>
      </c>
      <c r="C57" s="14">
        <v>76</v>
      </c>
      <c r="D57" s="14" t="s">
        <v>7</v>
      </c>
      <c r="E57" s="15">
        <v>9.5299999999999994</v>
      </c>
      <c r="F57" s="15">
        <v>10.24</v>
      </c>
      <c r="G57" s="14" t="s">
        <v>54</v>
      </c>
      <c r="H57" s="14" t="s">
        <v>152</v>
      </c>
      <c r="I57" s="15">
        <v>0</v>
      </c>
      <c r="J57" s="15">
        <v>0.12</v>
      </c>
      <c r="K57" s="15">
        <v>0.12</v>
      </c>
      <c r="L57" s="15">
        <v>0</v>
      </c>
      <c r="M57" s="16" t="s">
        <v>400</v>
      </c>
    </row>
    <row r="58" spans="1:13" x14ac:dyDescent="0.25">
      <c r="A58" s="14" t="s">
        <v>52</v>
      </c>
      <c r="B58" s="14" t="s">
        <v>18</v>
      </c>
      <c r="C58" s="14">
        <v>76</v>
      </c>
      <c r="D58" s="14" t="s">
        <v>9</v>
      </c>
      <c r="E58" s="15">
        <v>9.5299999999999994</v>
      </c>
      <c r="F58" s="15">
        <v>10.24</v>
      </c>
      <c r="G58" s="14" t="s">
        <v>54</v>
      </c>
      <c r="H58" s="14" t="s">
        <v>151</v>
      </c>
      <c r="I58" s="15">
        <v>0</v>
      </c>
      <c r="J58" s="15">
        <v>0.11</v>
      </c>
      <c r="K58" s="15">
        <v>0.11</v>
      </c>
      <c r="L58" s="15">
        <v>0</v>
      </c>
      <c r="M58" s="16" t="s">
        <v>401</v>
      </c>
    </row>
    <row r="59" spans="1:13" x14ac:dyDescent="0.25">
      <c r="A59" s="14" t="s">
        <v>52</v>
      </c>
      <c r="B59" s="14" t="s">
        <v>18</v>
      </c>
      <c r="C59" s="14">
        <v>76</v>
      </c>
      <c r="D59" s="14" t="s">
        <v>9</v>
      </c>
      <c r="E59" s="15">
        <v>9.5299999999999994</v>
      </c>
      <c r="F59" s="15">
        <v>10.24</v>
      </c>
      <c r="G59" s="14" t="s">
        <v>54</v>
      </c>
      <c r="H59" s="14" t="s">
        <v>152</v>
      </c>
      <c r="I59" s="15">
        <v>0</v>
      </c>
      <c r="J59" s="15">
        <v>0.1</v>
      </c>
      <c r="K59" s="15">
        <v>0.1</v>
      </c>
      <c r="L59" s="15">
        <v>0</v>
      </c>
      <c r="M59" s="16" t="s">
        <v>402</v>
      </c>
    </row>
    <row r="60" spans="1:13" x14ac:dyDescent="0.25">
      <c r="A60" s="39"/>
      <c r="B60" s="14"/>
      <c r="C60" s="14"/>
      <c r="D60" s="14"/>
      <c r="E60" s="15"/>
      <c r="F60" s="15"/>
      <c r="G60" s="14"/>
      <c r="H60" s="14"/>
      <c r="I60" s="15"/>
      <c r="J60" s="15"/>
      <c r="K60" s="15"/>
      <c r="L60" s="15"/>
      <c r="M60" s="16"/>
    </row>
    <row r="61" spans="1:13" x14ac:dyDescent="0.25">
      <c r="A61" s="13"/>
      <c r="B61" s="14"/>
      <c r="C61" s="14"/>
      <c r="D61" s="14"/>
      <c r="E61" s="15"/>
      <c r="F61" s="15"/>
      <c r="G61" s="71" t="s">
        <v>534</v>
      </c>
      <c r="H61" s="72"/>
      <c r="I61" s="44">
        <f>SUM(I4:I59)</f>
        <v>0</v>
      </c>
      <c r="J61" s="44">
        <f>SUM(J4:J59)</f>
        <v>34.668980000000005</v>
      </c>
      <c r="K61" s="44">
        <f>SUM(K4:K59)</f>
        <v>34.668980000000005</v>
      </c>
      <c r="L61" s="44">
        <f>SUM(L4:L59)</f>
        <v>27.139979999999994</v>
      </c>
      <c r="M61" s="16"/>
    </row>
    <row r="62" spans="1:13" ht="15.75" thickBot="1" x14ac:dyDescent="0.3">
      <c r="A62" s="17"/>
      <c r="B62" s="18"/>
      <c r="C62" s="18"/>
      <c r="D62" s="18"/>
      <c r="E62" s="19"/>
      <c r="F62" s="19"/>
      <c r="G62" s="18"/>
      <c r="H62" s="27"/>
      <c r="I62" s="28"/>
      <c r="J62" s="28"/>
      <c r="K62" s="28"/>
      <c r="L62" s="28"/>
      <c r="M62" s="20"/>
    </row>
  </sheetData>
  <mergeCells count="14"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8446-A8DB-4192-9A67-DFE8A9B5C23E}">
  <dimension ref="A1:N62"/>
  <sheetViews>
    <sheetView workbookViewId="0">
      <selection activeCell="I22" sqref="I22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59" t="s">
        <v>65</v>
      </c>
      <c r="B1" s="60"/>
      <c r="C1" s="60"/>
      <c r="D1" s="60"/>
      <c r="E1" s="61" t="s">
        <v>0</v>
      </c>
      <c r="F1" s="61"/>
      <c r="G1" s="60" t="s">
        <v>72</v>
      </c>
      <c r="H1" s="60"/>
      <c r="I1" s="60" t="s">
        <v>73</v>
      </c>
      <c r="J1" s="60"/>
      <c r="K1" s="60"/>
      <c r="L1" s="60"/>
      <c r="M1" s="67" t="s">
        <v>79</v>
      </c>
      <c r="N1" s="1"/>
    </row>
    <row r="2" spans="1:14" ht="30" x14ac:dyDescent="0.25">
      <c r="A2" s="62" t="s">
        <v>66</v>
      </c>
      <c r="B2" s="63" t="s">
        <v>67</v>
      </c>
      <c r="C2" s="63" t="s">
        <v>68</v>
      </c>
      <c r="D2" s="63" t="s">
        <v>69</v>
      </c>
      <c r="E2" s="64" t="s">
        <v>70</v>
      </c>
      <c r="F2" s="64" t="s">
        <v>71</v>
      </c>
      <c r="G2" s="63" t="s">
        <v>70</v>
      </c>
      <c r="H2" s="63" t="s">
        <v>71</v>
      </c>
      <c r="I2" s="12" t="s">
        <v>74</v>
      </c>
      <c r="J2" s="12" t="s">
        <v>75</v>
      </c>
      <c r="K2" s="12" t="s">
        <v>76</v>
      </c>
      <c r="L2" s="12" t="s">
        <v>77</v>
      </c>
      <c r="M2" s="68"/>
    </row>
    <row r="3" spans="1:14" x14ac:dyDescent="0.25">
      <c r="A3" s="62"/>
      <c r="B3" s="63"/>
      <c r="C3" s="63"/>
      <c r="D3" s="63"/>
      <c r="E3" s="64"/>
      <c r="F3" s="64"/>
      <c r="G3" s="63"/>
      <c r="H3" s="63"/>
      <c r="I3" s="12" t="s">
        <v>1</v>
      </c>
      <c r="J3" s="12" t="s">
        <v>1</v>
      </c>
      <c r="K3" s="12" t="s">
        <v>1</v>
      </c>
      <c r="L3" s="12" t="s">
        <v>1</v>
      </c>
      <c r="M3" s="68"/>
    </row>
    <row r="4" spans="1:14" x14ac:dyDescent="0.25">
      <c r="A4" s="14" t="s">
        <v>52</v>
      </c>
      <c r="B4" s="14" t="s">
        <v>18</v>
      </c>
      <c r="C4" s="14">
        <v>76</v>
      </c>
      <c r="D4" s="14" t="s">
        <v>7</v>
      </c>
      <c r="E4" s="15">
        <v>11.57960419</v>
      </c>
      <c r="F4" s="15">
        <v>12.15</v>
      </c>
      <c r="G4" s="14" t="s">
        <v>392</v>
      </c>
      <c r="H4" s="14" t="s">
        <v>364</v>
      </c>
      <c r="I4" s="15">
        <v>0</v>
      </c>
      <c r="J4" s="15">
        <v>0.56999999999999995</v>
      </c>
      <c r="K4" s="15">
        <v>0.56999999999999995</v>
      </c>
      <c r="L4" s="15">
        <v>0.56999999999999995</v>
      </c>
      <c r="M4" s="16"/>
    </row>
    <row r="5" spans="1:14" x14ac:dyDescent="0.25">
      <c r="A5" s="14" t="s">
        <v>52</v>
      </c>
      <c r="B5" s="14" t="s">
        <v>18</v>
      </c>
      <c r="C5" s="14">
        <v>76</v>
      </c>
      <c r="D5" s="14" t="s">
        <v>9</v>
      </c>
      <c r="E5" s="15">
        <v>11.62</v>
      </c>
      <c r="F5" s="15">
        <v>12.15</v>
      </c>
      <c r="G5" s="14" t="s">
        <v>393</v>
      </c>
      <c r="H5" s="14" t="s">
        <v>364</v>
      </c>
      <c r="I5" s="15">
        <v>0</v>
      </c>
      <c r="J5" s="15">
        <v>0.53</v>
      </c>
      <c r="K5" s="15">
        <v>0.53</v>
      </c>
      <c r="L5" s="15">
        <v>0.53</v>
      </c>
      <c r="M5" s="16"/>
    </row>
    <row r="6" spans="1:14" x14ac:dyDescent="0.25">
      <c r="A6" s="14" t="s">
        <v>52</v>
      </c>
      <c r="B6" s="14" t="s">
        <v>18</v>
      </c>
      <c r="C6" s="14">
        <v>76</v>
      </c>
      <c r="D6" s="14" t="s">
        <v>7</v>
      </c>
      <c r="E6" s="15">
        <v>11.55</v>
      </c>
      <c r="F6" s="15">
        <v>12.14</v>
      </c>
      <c r="G6" s="14" t="s">
        <v>110</v>
      </c>
      <c r="H6" s="14" t="s">
        <v>151</v>
      </c>
      <c r="I6" s="15">
        <v>0</v>
      </c>
      <c r="J6" s="15">
        <v>0.11</v>
      </c>
      <c r="K6" s="15">
        <v>0.11</v>
      </c>
      <c r="L6" s="15">
        <v>0</v>
      </c>
      <c r="M6" s="16" t="s">
        <v>403</v>
      </c>
    </row>
    <row r="7" spans="1:14" x14ac:dyDescent="0.25">
      <c r="A7" s="14" t="s">
        <v>52</v>
      </c>
      <c r="B7" s="14" t="s">
        <v>18</v>
      </c>
      <c r="C7" s="14">
        <v>76</v>
      </c>
      <c r="D7" s="14" t="s">
        <v>7</v>
      </c>
      <c r="E7" s="15">
        <v>11.55</v>
      </c>
      <c r="F7" s="15">
        <v>12.14</v>
      </c>
      <c r="G7" s="14" t="s">
        <v>110</v>
      </c>
      <c r="H7" s="14" t="s">
        <v>152</v>
      </c>
      <c r="I7" s="15">
        <v>0</v>
      </c>
      <c r="J7" s="15">
        <v>0</v>
      </c>
      <c r="K7" s="15">
        <v>0</v>
      </c>
      <c r="L7" s="15">
        <v>0</v>
      </c>
      <c r="M7" s="16" t="s">
        <v>404</v>
      </c>
    </row>
    <row r="8" spans="1:14" x14ac:dyDescent="0.25">
      <c r="A8" s="14" t="s">
        <v>52</v>
      </c>
      <c r="B8" s="14" t="s">
        <v>18</v>
      </c>
      <c r="C8" s="14">
        <v>76</v>
      </c>
      <c r="D8" s="14" t="s">
        <v>9</v>
      </c>
      <c r="E8" s="15">
        <v>11.55</v>
      </c>
      <c r="F8" s="15">
        <v>12.14</v>
      </c>
      <c r="G8" s="14" t="s">
        <v>110</v>
      </c>
      <c r="H8" s="14" t="s">
        <v>151</v>
      </c>
      <c r="I8" s="15">
        <v>0</v>
      </c>
      <c r="J8" s="15">
        <v>0</v>
      </c>
      <c r="K8" s="15">
        <v>0</v>
      </c>
      <c r="L8" s="15">
        <v>0</v>
      </c>
      <c r="M8" s="16" t="s">
        <v>405</v>
      </c>
    </row>
    <row r="9" spans="1:14" x14ac:dyDescent="0.25">
      <c r="A9" s="14" t="s">
        <v>52</v>
      </c>
      <c r="B9" s="14" t="s">
        <v>18</v>
      </c>
      <c r="C9" s="14">
        <v>76</v>
      </c>
      <c r="D9" s="14" t="s">
        <v>9</v>
      </c>
      <c r="E9" s="15">
        <v>11.55</v>
      </c>
      <c r="F9" s="15">
        <v>12.14</v>
      </c>
      <c r="G9" s="14" t="s">
        <v>110</v>
      </c>
      <c r="H9" s="14" t="s">
        <v>152</v>
      </c>
      <c r="I9" s="15">
        <v>0</v>
      </c>
      <c r="J9" s="15">
        <v>0</v>
      </c>
      <c r="K9" s="15">
        <v>0</v>
      </c>
      <c r="L9" s="15">
        <v>0</v>
      </c>
      <c r="M9" s="16" t="s">
        <v>406</v>
      </c>
    </row>
    <row r="10" spans="1:14" x14ac:dyDescent="0.25">
      <c r="A10" s="14" t="s">
        <v>52</v>
      </c>
      <c r="B10" s="14" t="s">
        <v>6</v>
      </c>
      <c r="C10" s="14">
        <v>224</v>
      </c>
      <c r="D10" s="14" t="s">
        <v>7</v>
      </c>
      <c r="E10" s="15">
        <v>10.459806370000001</v>
      </c>
      <c r="F10" s="15">
        <v>15.579784330000001</v>
      </c>
      <c r="G10" s="14" t="s">
        <v>20</v>
      </c>
      <c r="H10" s="14" t="s">
        <v>414</v>
      </c>
      <c r="I10" s="15">
        <v>0</v>
      </c>
      <c r="J10" s="15">
        <v>5.12</v>
      </c>
      <c r="K10" s="15">
        <v>5.12</v>
      </c>
      <c r="L10" s="15">
        <v>5.12</v>
      </c>
      <c r="M10" s="16"/>
    </row>
    <row r="11" spans="1:14" x14ac:dyDescent="0.25">
      <c r="A11" s="14" t="s">
        <v>52</v>
      </c>
      <c r="B11" s="14" t="s">
        <v>6</v>
      </c>
      <c r="C11" s="14">
        <v>224</v>
      </c>
      <c r="D11" s="14" t="s">
        <v>9</v>
      </c>
      <c r="E11" s="15">
        <v>10.78799089</v>
      </c>
      <c r="F11" s="15">
        <v>15.46</v>
      </c>
      <c r="G11" s="14" t="s">
        <v>20</v>
      </c>
      <c r="H11" s="14" t="s">
        <v>414</v>
      </c>
      <c r="I11" s="15">
        <v>0</v>
      </c>
      <c r="J11" s="15">
        <v>4.67</v>
      </c>
      <c r="K11" s="15">
        <v>4.67</v>
      </c>
      <c r="L11" s="15">
        <v>4.67</v>
      </c>
      <c r="M11" s="16"/>
    </row>
    <row r="12" spans="1:14" x14ac:dyDescent="0.25">
      <c r="A12" s="14"/>
      <c r="B12" s="14"/>
      <c r="C12" s="14"/>
      <c r="D12" s="14"/>
      <c r="E12" s="15"/>
      <c r="F12" s="15"/>
      <c r="G12" s="14"/>
      <c r="H12" s="14"/>
      <c r="I12" s="15"/>
      <c r="J12" s="15"/>
      <c r="K12" s="15"/>
      <c r="L12" s="15"/>
      <c r="M12" s="16"/>
    </row>
    <row r="13" spans="1:14" x14ac:dyDescent="0.25">
      <c r="A13" s="14" t="s">
        <v>56</v>
      </c>
      <c r="B13" s="14" t="s">
        <v>6</v>
      </c>
      <c r="C13" s="14">
        <v>30</v>
      </c>
      <c r="D13" s="14" t="s">
        <v>7</v>
      </c>
      <c r="E13" s="15">
        <v>12.66</v>
      </c>
      <c r="F13" s="15">
        <v>13.21</v>
      </c>
      <c r="G13" s="14" t="s">
        <v>422</v>
      </c>
      <c r="H13" s="14" t="s">
        <v>151</v>
      </c>
      <c r="I13" s="15">
        <v>0</v>
      </c>
      <c r="J13" s="15">
        <v>0.24</v>
      </c>
      <c r="K13" s="15">
        <v>0.24</v>
      </c>
      <c r="L13" s="15">
        <v>0</v>
      </c>
      <c r="M13" s="16" t="s">
        <v>423</v>
      </c>
    </row>
    <row r="14" spans="1:14" x14ac:dyDescent="0.25">
      <c r="A14" s="14" t="s">
        <v>56</v>
      </c>
      <c r="B14" s="14" t="s">
        <v>6</v>
      </c>
      <c r="C14" s="14">
        <v>30</v>
      </c>
      <c r="D14" s="14" t="s">
        <v>9</v>
      </c>
      <c r="E14" s="15">
        <v>12.66</v>
      </c>
      <c r="F14" s="15">
        <v>13.21</v>
      </c>
      <c r="G14" s="14" t="s">
        <v>422</v>
      </c>
      <c r="H14" s="14" t="s">
        <v>151</v>
      </c>
      <c r="I14" s="15">
        <v>0</v>
      </c>
      <c r="J14" s="15">
        <v>0.15</v>
      </c>
      <c r="K14" s="15">
        <v>0.15</v>
      </c>
      <c r="L14" s="15">
        <v>0</v>
      </c>
      <c r="M14" s="16" t="s">
        <v>426</v>
      </c>
    </row>
    <row r="15" spans="1:14" x14ac:dyDescent="0.25">
      <c r="A15" s="14" t="s">
        <v>56</v>
      </c>
      <c r="B15" s="14" t="s">
        <v>18</v>
      </c>
      <c r="C15" s="14">
        <v>71</v>
      </c>
      <c r="D15" s="14" t="s">
        <v>14</v>
      </c>
      <c r="E15" s="15">
        <v>4.76707E-3</v>
      </c>
      <c r="F15" s="15">
        <v>10.77017105</v>
      </c>
      <c r="G15" s="14" t="s">
        <v>178</v>
      </c>
      <c r="H15" s="14" t="s">
        <v>34</v>
      </c>
      <c r="I15" s="15">
        <v>0</v>
      </c>
      <c r="J15" s="15">
        <v>10.769999</v>
      </c>
      <c r="K15" s="15">
        <v>10.769999</v>
      </c>
      <c r="L15" s="15">
        <v>21.54</v>
      </c>
      <c r="M15" s="16"/>
    </row>
    <row r="16" spans="1:14" x14ac:dyDescent="0.25">
      <c r="A16" s="14" t="s">
        <v>56</v>
      </c>
      <c r="B16" s="14" t="s">
        <v>18</v>
      </c>
      <c r="C16" s="14">
        <v>71</v>
      </c>
      <c r="D16" s="14" t="s">
        <v>15</v>
      </c>
      <c r="E16" s="15">
        <v>0</v>
      </c>
      <c r="F16" s="15">
        <v>10.7701707</v>
      </c>
      <c r="G16" s="14" t="s">
        <v>178</v>
      </c>
      <c r="H16" s="14" t="s">
        <v>34</v>
      </c>
      <c r="I16" s="15">
        <v>0</v>
      </c>
      <c r="J16" s="15">
        <v>10.769999990000001</v>
      </c>
      <c r="K16" s="15">
        <v>10.769999990000001</v>
      </c>
      <c r="L16" s="15">
        <v>21.539999980000001</v>
      </c>
      <c r="M16" s="16"/>
    </row>
    <row r="17" spans="1:13" x14ac:dyDescent="0.25">
      <c r="A17" s="14" t="s">
        <v>56</v>
      </c>
      <c r="B17" s="14" t="s">
        <v>18</v>
      </c>
      <c r="C17" s="14">
        <v>71</v>
      </c>
      <c r="D17" s="14" t="s">
        <v>14</v>
      </c>
      <c r="E17" s="15">
        <v>6.75</v>
      </c>
      <c r="F17" s="15">
        <v>7.84</v>
      </c>
      <c r="G17" s="14" t="s">
        <v>57</v>
      </c>
      <c r="H17" s="14" t="s">
        <v>151</v>
      </c>
      <c r="I17" s="15">
        <v>0</v>
      </c>
      <c r="J17" s="15">
        <v>0.15</v>
      </c>
      <c r="K17" s="15">
        <v>0.15</v>
      </c>
      <c r="L17" s="15">
        <v>0</v>
      </c>
      <c r="M17" s="16" t="s">
        <v>450</v>
      </c>
    </row>
    <row r="18" spans="1:13" x14ac:dyDescent="0.25">
      <c r="A18" s="14" t="s">
        <v>56</v>
      </c>
      <c r="B18" s="14" t="s">
        <v>18</v>
      </c>
      <c r="C18" s="14">
        <v>71</v>
      </c>
      <c r="D18" s="14" t="s">
        <v>14</v>
      </c>
      <c r="E18" s="15">
        <v>6.75</v>
      </c>
      <c r="F18" s="15">
        <v>7.84</v>
      </c>
      <c r="G18" s="14" t="s">
        <v>57</v>
      </c>
      <c r="H18" s="14" t="s">
        <v>152</v>
      </c>
      <c r="I18" s="15">
        <v>0</v>
      </c>
      <c r="J18" s="15">
        <v>0.31</v>
      </c>
      <c r="K18" s="15">
        <v>0.31</v>
      </c>
      <c r="L18" s="15">
        <v>0</v>
      </c>
      <c r="M18" s="16" t="s">
        <v>453</v>
      </c>
    </row>
    <row r="19" spans="1:13" x14ac:dyDescent="0.25">
      <c r="A19" s="14" t="s">
        <v>56</v>
      </c>
      <c r="B19" s="14" t="s">
        <v>18</v>
      </c>
      <c r="C19" s="14">
        <v>71</v>
      </c>
      <c r="D19" s="14" t="s">
        <v>15</v>
      </c>
      <c r="E19" s="15">
        <v>6.75</v>
      </c>
      <c r="F19" s="15">
        <v>7.84</v>
      </c>
      <c r="G19" s="14" t="s">
        <v>57</v>
      </c>
      <c r="H19" s="14" t="s">
        <v>151</v>
      </c>
      <c r="I19" s="15">
        <v>0</v>
      </c>
      <c r="J19" s="15">
        <v>0.16</v>
      </c>
      <c r="K19" s="15">
        <v>0.16</v>
      </c>
      <c r="L19" s="15">
        <v>0</v>
      </c>
      <c r="M19" s="16" t="s">
        <v>451</v>
      </c>
    </row>
    <row r="20" spans="1:13" x14ac:dyDescent="0.25">
      <c r="A20" s="14" t="s">
        <v>56</v>
      </c>
      <c r="B20" s="14" t="s">
        <v>18</v>
      </c>
      <c r="C20" s="14">
        <v>71</v>
      </c>
      <c r="D20" s="14" t="s">
        <v>15</v>
      </c>
      <c r="E20" s="15">
        <v>6.75</v>
      </c>
      <c r="F20" s="15">
        <v>7.84</v>
      </c>
      <c r="G20" s="14" t="s">
        <v>57</v>
      </c>
      <c r="H20" s="14" t="s">
        <v>152</v>
      </c>
      <c r="I20" s="15">
        <v>0</v>
      </c>
      <c r="J20" s="15">
        <v>0.16</v>
      </c>
      <c r="K20" s="15">
        <v>0.16</v>
      </c>
      <c r="L20" s="15">
        <v>0</v>
      </c>
      <c r="M20" s="16" t="s">
        <v>452</v>
      </c>
    </row>
    <row r="21" spans="1:13" x14ac:dyDescent="0.25">
      <c r="A21" s="13"/>
      <c r="B21" s="14"/>
      <c r="C21" s="14"/>
      <c r="D21" s="14"/>
      <c r="E21" s="15"/>
      <c r="F21" s="15"/>
      <c r="G21" s="14"/>
      <c r="H21" s="14"/>
      <c r="I21" s="15"/>
      <c r="J21" s="15"/>
      <c r="K21" s="15"/>
      <c r="L21" s="15"/>
      <c r="M21" s="16"/>
    </row>
    <row r="22" spans="1:13" x14ac:dyDescent="0.25">
      <c r="A22" s="13"/>
      <c r="B22" s="14"/>
      <c r="C22" s="14"/>
      <c r="D22" s="14"/>
      <c r="E22" s="15"/>
      <c r="F22" s="15"/>
      <c r="G22" s="71" t="s">
        <v>534</v>
      </c>
      <c r="H22" s="72"/>
      <c r="I22" s="44">
        <f>SUM(I4:I21)</f>
        <v>0</v>
      </c>
      <c r="J22" s="44">
        <f t="shared" ref="J22:L22" si="0">SUM(J4:J21)</f>
        <v>33.709998989999995</v>
      </c>
      <c r="K22" s="44">
        <f t="shared" si="0"/>
        <v>33.709998989999995</v>
      </c>
      <c r="L22" s="44">
        <f t="shared" si="0"/>
        <v>53.969999979999997</v>
      </c>
      <c r="M22" s="16"/>
    </row>
    <row r="23" spans="1:13" x14ac:dyDescent="0.25">
      <c r="A23" s="13"/>
      <c r="B23" s="14"/>
      <c r="C23" s="14"/>
      <c r="D23" s="14"/>
      <c r="E23" s="15"/>
      <c r="F23" s="15"/>
      <c r="G23" s="71" t="s">
        <v>533</v>
      </c>
      <c r="H23" s="72"/>
      <c r="I23" s="44">
        <f>'807 - Sheet1'!I61+'807 - Sheet2'!I22</f>
        <v>0</v>
      </c>
      <c r="J23" s="44">
        <f>'807 - Sheet1'!J61+'807 - Sheet2'!J22</f>
        <v>68.378978990000007</v>
      </c>
      <c r="K23" s="44">
        <f>'807 - Sheet1'!K61+'807 - Sheet2'!K22</f>
        <v>68.378978990000007</v>
      </c>
      <c r="L23" s="44">
        <f>'807 - Sheet1'!L61+'807 - Sheet2'!L22</f>
        <v>81.109979979999991</v>
      </c>
      <c r="M23" s="16"/>
    </row>
    <row r="24" spans="1:13" x14ac:dyDescent="0.25">
      <c r="A24" s="13"/>
      <c r="B24" s="14"/>
      <c r="C24" s="14"/>
      <c r="D24" s="14"/>
      <c r="E24" s="15"/>
      <c r="F24" s="15"/>
      <c r="G24" s="45"/>
      <c r="H24" s="45"/>
      <c r="I24" s="44"/>
      <c r="J24" s="44"/>
      <c r="K24" s="44"/>
      <c r="L24" s="44"/>
      <c r="M24" s="16"/>
    </row>
    <row r="25" spans="1:13" x14ac:dyDescent="0.25">
      <c r="A25" s="13"/>
      <c r="B25" s="14"/>
      <c r="C25" s="14"/>
      <c r="D25" s="14"/>
      <c r="E25" s="15"/>
      <c r="F25" s="15"/>
      <c r="G25" s="45"/>
      <c r="H25" s="45"/>
      <c r="I25" s="44"/>
      <c r="J25" s="44"/>
      <c r="K25" s="44"/>
      <c r="L25" s="44"/>
      <c r="M25" s="16"/>
    </row>
    <row r="26" spans="1:13" x14ac:dyDescent="0.25">
      <c r="A26" s="13"/>
      <c r="B26" s="14"/>
      <c r="C26" s="14"/>
      <c r="D26" s="14"/>
      <c r="E26" s="15"/>
      <c r="F26" s="15"/>
      <c r="G26" s="45"/>
      <c r="H26" s="45"/>
      <c r="I26" s="44"/>
      <c r="J26" s="44"/>
      <c r="K26" s="44"/>
      <c r="L26" s="44"/>
      <c r="M26" s="16"/>
    </row>
    <row r="27" spans="1:13" x14ac:dyDescent="0.25">
      <c r="A27" s="13"/>
      <c r="B27" s="14"/>
      <c r="C27" s="14"/>
      <c r="D27" s="14"/>
      <c r="E27" s="15"/>
      <c r="F27" s="15"/>
      <c r="G27" s="45"/>
      <c r="H27" s="45"/>
      <c r="I27" s="44"/>
      <c r="J27" s="44"/>
      <c r="K27" s="44"/>
      <c r="L27" s="44"/>
      <c r="M27" s="16"/>
    </row>
    <row r="28" spans="1:13" x14ac:dyDescent="0.25">
      <c r="A28" s="13"/>
      <c r="B28" s="14"/>
      <c r="C28" s="14"/>
      <c r="D28" s="14"/>
      <c r="E28" s="15"/>
      <c r="F28" s="15"/>
      <c r="G28" s="45"/>
      <c r="H28" s="45"/>
      <c r="I28" s="44"/>
      <c r="J28" s="44"/>
      <c r="K28" s="44"/>
      <c r="L28" s="44"/>
      <c r="M28" s="16"/>
    </row>
    <row r="29" spans="1:13" x14ac:dyDescent="0.25">
      <c r="A29" s="13"/>
      <c r="B29" s="14"/>
      <c r="C29" s="14"/>
      <c r="D29" s="14"/>
      <c r="E29" s="15"/>
      <c r="F29" s="15"/>
      <c r="G29" s="45"/>
      <c r="H29" s="45"/>
      <c r="I29" s="44"/>
      <c r="J29" s="44"/>
      <c r="K29" s="44"/>
      <c r="L29" s="44"/>
      <c r="M29" s="16"/>
    </row>
    <row r="30" spans="1:13" x14ac:dyDescent="0.25">
      <c r="A30" s="13"/>
      <c r="B30" s="14"/>
      <c r="C30" s="14"/>
      <c r="D30" s="14"/>
      <c r="E30" s="15"/>
      <c r="F30" s="15"/>
      <c r="G30" s="45"/>
      <c r="H30" s="45"/>
      <c r="I30" s="44"/>
      <c r="J30" s="44"/>
      <c r="K30" s="44"/>
      <c r="L30" s="44"/>
      <c r="M30" s="16"/>
    </row>
    <row r="31" spans="1:13" x14ac:dyDescent="0.25">
      <c r="A31" s="13"/>
      <c r="B31" s="14"/>
      <c r="C31" s="14"/>
      <c r="D31" s="14"/>
      <c r="E31" s="15"/>
      <c r="F31" s="15"/>
      <c r="G31" s="45"/>
      <c r="H31" s="45"/>
      <c r="I31" s="44"/>
      <c r="J31" s="44"/>
      <c r="K31" s="44"/>
      <c r="L31" s="44"/>
      <c r="M31" s="16"/>
    </row>
    <row r="32" spans="1:13" x14ac:dyDescent="0.25">
      <c r="A32" s="13"/>
      <c r="B32" s="14"/>
      <c r="C32" s="14"/>
      <c r="D32" s="14"/>
      <c r="E32" s="15"/>
      <c r="F32" s="15"/>
      <c r="G32" s="45"/>
      <c r="H32" s="45"/>
      <c r="I32" s="44"/>
      <c r="J32" s="44"/>
      <c r="K32" s="44"/>
      <c r="L32" s="44"/>
      <c r="M32" s="16"/>
    </row>
    <row r="33" spans="1:13" x14ac:dyDescent="0.25">
      <c r="A33" s="13"/>
      <c r="B33" s="14"/>
      <c r="C33" s="14"/>
      <c r="D33" s="14"/>
      <c r="E33" s="15"/>
      <c r="F33" s="15"/>
      <c r="G33" s="45"/>
      <c r="H33" s="45"/>
      <c r="I33" s="44"/>
      <c r="J33" s="44"/>
      <c r="K33" s="44"/>
      <c r="L33" s="44"/>
      <c r="M33" s="16"/>
    </row>
    <row r="34" spans="1:13" x14ac:dyDescent="0.25">
      <c r="A34" s="13"/>
      <c r="B34" s="14"/>
      <c r="C34" s="14"/>
      <c r="D34" s="14"/>
      <c r="E34" s="15"/>
      <c r="F34" s="15"/>
      <c r="G34" s="45"/>
      <c r="H34" s="45"/>
      <c r="I34" s="44"/>
      <c r="J34" s="44"/>
      <c r="K34" s="44"/>
      <c r="L34" s="44"/>
      <c r="M34" s="16"/>
    </row>
    <row r="35" spans="1:13" x14ac:dyDescent="0.25">
      <c r="A35" s="13"/>
      <c r="B35" s="14"/>
      <c r="C35" s="14"/>
      <c r="D35" s="14"/>
      <c r="E35" s="15"/>
      <c r="F35" s="15"/>
      <c r="G35" s="45"/>
      <c r="H35" s="45"/>
      <c r="I35" s="44"/>
      <c r="J35" s="44"/>
      <c r="K35" s="44"/>
      <c r="L35" s="44"/>
      <c r="M35" s="16"/>
    </row>
    <row r="36" spans="1:13" x14ac:dyDescent="0.25">
      <c r="A36" s="13"/>
      <c r="B36" s="14"/>
      <c r="C36" s="14"/>
      <c r="D36" s="14"/>
      <c r="E36" s="15"/>
      <c r="F36" s="15"/>
      <c r="G36" s="45"/>
      <c r="H36" s="45"/>
      <c r="I36" s="44"/>
      <c r="J36" s="44"/>
      <c r="K36" s="44"/>
      <c r="L36" s="44"/>
      <c r="M36" s="16"/>
    </row>
    <row r="37" spans="1:13" x14ac:dyDescent="0.25">
      <c r="A37" s="13"/>
      <c r="B37" s="14"/>
      <c r="C37" s="14"/>
      <c r="D37" s="14"/>
      <c r="E37" s="15"/>
      <c r="F37" s="15"/>
      <c r="G37" s="45"/>
      <c r="H37" s="45"/>
      <c r="I37" s="44"/>
      <c r="J37" s="44"/>
      <c r="K37" s="44"/>
      <c r="L37" s="44"/>
      <c r="M37" s="16"/>
    </row>
    <row r="38" spans="1:13" x14ac:dyDescent="0.25">
      <c r="A38" s="13"/>
      <c r="B38" s="14"/>
      <c r="C38" s="14"/>
      <c r="D38" s="14"/>
      <c r="E38" s="15"/>
      <c r="F38" s="15"/>
      <c r="G38" s="45"/>
      <c r="H38" s="45"/>
      <c r="I38" s="44"/>
      <c r="J38" s="44"/>
      <c r="K38" s="44"/>
      <c r="L38" s="44"/>
      <c r="M38" s="16"/>
    </row>
    <row r="39" spans="1:13" x14ac:dyDescent="0.25">
      <c r="A39" s="13"/>
      <c r="B39" s="14"/>
      <c r="C39" s="14"/>
      <c r="D39" s="14"/>
      <c r="E39" s="15"/>
      <c r="F39" s="15"/>
      <c r="G39" s="45"/>
      <c r="H39" s="45"/>
      <c r="I39" s="44"/>
      <c r="J39" s="44"/>
      <c r="K39" s="44"/>
      <c r="L39" s="44"/>
      <c r="M39" s="16"/>
    </row>
    <row r="40" spans="1:13" x14ac:dyDescent="0.25">
      <c r="A40" s="13"/>
      <c r="B40" s="14"/>
      <c r="C40" s="14"/>
      <c r="D40" s="14"/>
      <c r="E40" s="15"/>
      <c r="F40" s="15"/>
      <c r="G40" s="45"/>
      <c r="H40" s="45"/>
      <c r="I40" s="44"/>
      <c r="J40" s="44"/>
      <c r="K40" s="44"/>
      <c r="L40" s="44"/>
      <c r="M40" s="16"/>
    </row>
    <row r="41" spans="1:13" x14ac:dyDescent="0.25">
      <c r="A41" s="13"/>
      <c r="B41" s="14"/>
      <c r="C41" s="14"/>
      <c r="D41" s="14"/>
      <c r="E41" s="15"/>
      <c r="F41" s="15"/>
      <c r="G41" s="45"/>
      <c r="H41" s="45"/>
      <c r="I41" s="44"/>
      <c r="J41" s="44"/>
      <c r="K41" s="44"/>
      <c r="L41" s="44"/>
      <c r="M41" s="16"/>
    </row>
    <row r="42" spans="1:13" x14ac:dyDescent="0.25">
      <c r="A42" s="13"/>
      <c r="B42" s="14"/>
      <c r="C42" s="14"/>
      <c r="D42" s="14"/>
      <c r="E42" s="15"/>
      <c r="F42" s="15"/>
      <c r="G42" s="45"/>
      <c r="H42" s="45"/>
      <c r="I42" s="44"/>
      <c r="J42" s="44"/>
      <c r="K42" s="44"/>
      <c r="L42" s="44"/>
      <c r="M42" s="16"/>
    </row>
    <row r="43" spans="1:13" x14ac:dyDescent="0.25">
      <c r="A43" s="13"/>
      <c r="B43" s="14"/>
      <c r="C43" s="14"/>
      <c r="D43" s="14"/>
      <c r="E43" s="15"/>
      <c r="F43" s="15"/>
      <c r="G43" s="45"/>
      <c r="H43" s="45"/>
      <c r="I43" s="44"/>
      <c r="J43" s="44"/>
      <c r="K43" s="44"/>
      <c r="L43" s="44"/>
      <c r="M43" s="16"/>
    </row>
    <row r="44" spans="1:13" x14ac:dyDescent="0.25">
      <c r="A44" s="13"/>
      <c r="B44" s="14"/>
      <c r="C44" s="14"/>
      <c r="D44" s="14"/>
      <c r="E44" s="15"/>
      <c r="F44" s="15"/>
      <c r="G44" s="45"/>
      <c r="H44" s="45"/>
      <c r="I44" s="44"/>
      <c r="J44" s="44"/>
      <c r="K44" s="44"/>
      <c r="L44" s="44"/>
      <c r="M44" s="16"/>
    </row>
    <row r="45" spans="1:13" x14ac:dyDescent="0.25">
      <c r="A45" s="13"/>
      <c r="B45" s="14"/>
      <c r="C45" s="14"/>
      <c r="D45" s="14"/>
      <c r="E45" s="15"/>
      <c r="F45" s="15"/>
      <c r="G45" s="45"/>
      <c r="H45" s="45"/>
      <c r="I45" s="44"/>
      <c r="J45" s="44"/>
      <c r="K45" s="44"/>
      <c r="L45" s="44"/>
      <c r="M45" s="16"/>
    </row>
    <row r="46" spans="1:13" x14ac:dyDescent="0.25">
      <c r="A46" s="13"/>
      <c r="B46" s="14"/>
      <c r="C46" s="14"/>
      <c r="D46" s="14"/>
      <c r="E46" s="15"/>
      <c r="F46" s="15"/>
      <c r="G46" s="45"/>
      <c r="H46" s="45"/>
      <c r="I46" s="44"/>
      <c r="J46" s="44"/>
      <c r="K46" s="44"/>
      <c r="L46" s="44"/>
      <c r="M46" s="16"/>
    </row>
    <row r="47" spans="1:13" x14ac:dyDescent="0.25">
      <c r="A47" s="13"/>
      <c r="B47" s="14"/>
      <c r="C47" s="14"/>
      <c r="D47" s="14"/>
      <c r="E47" s="15"/>
      <c r="F47" s="15"/>
      <c r="G47" s="45"/>
      <c r="H47" s="45"/>
      <c r="I47" s="44"/>
      <c r="J47" s="44"/>
      <c r="K47" s="44"/>
      <c r="L47" s="44"/>
      <c r="M47" s="16"/>
    </row>
    <row r="48" spans="1:13" x14ac:dyDescent="0.25">
      <c r="A48" s="13"/>
      <c r="B48" s="14"/>
      <c r="C48" s="14"/>
      <c r="D48" s="14"/>
      <c r="E48" s="15"/>
      <c r="F48" s="15"/>
      <c r="G48" s="45"/>
      <c r="H48" s="45"/>
      <c r="I48" s="44"/>
      <c r="J48" s="44"/>
      <c r="K48" s="44"/>
      <c r="L48" s="44"/>
      <c r="M48" s="16"/>
    </row>
    <row r="49" spans="1:13" x14ac:dyDescent="0.25">
      <c r="A49" s="13"/>
      <c r="B49" s="14"/>
      <c r="C49" s="14"/>
      <c r="D49" s="14"/>
      <c r="E49" s="15"/>
      <c r="F49" s="15"/>
      <c r="G49" s="45"/>
      <c r="H49" s="45"/>
      <c r="I49" s="44"/>
      <c r="J49" s="44"/>
      <c r="K49" s="44"/>
      <c r="L49" s="44"/>
      <c r="M49" s="16"/>
    </row>
    <row r="50" spans="1:13" x14ac:dyDescent="0.25">
      <c r="A50" s="13"/>
      <c r="B50" s="14"/>
      <c r="C50" s="14"/>
      <c r="D50" s="14"/>
      <c r="E50" s="15"/>
      <c r="F50" s="15"/>
      <c r="G50" s="45"/>
      <c r="H50" s="45"/>
      <c r="I50" s="44"/>
      <c r="J50" s="44"/>
      <c r="K50" s="44"/>
      <c r="L50" s="44"/>
      <c r="M50" s="16"/>
    </row>
    <row r="51" spans="1:13" x14ac:dyDescent="0.25">
      <c r="A51" s="13"/>
      <c r="B51" s="14"/>
      <c r="C51" s="14"/>
      <c r="D51" s="14"/>
      <c r="E51" s="15"/>
      <c r="F51" s="15"/>
      <c r="G51" s="45"/>
      <c r="H51" s="45"/>
      <c r="I51" s="44"/>
      <c r="J51" s="44"/>
      <c r="K51" s="44"/>
      <c r="L51" s="44"/>
      <c r="M51" s="16"/>
    </row>
    <row r="52" spans="1:13" x14ac:dyDescent="0.25">
      <c r="A52" s="13"/>
      <c r="B52" s="14"/>
      <c r="C52" s="14"/>
      <c r="D52" s="14"/>
      <c r="E52" s="15"/>
      <c r="F52" s="15"/>
      <c r="G52" s="14"/>
      <c r="H52" s="14"/>
      <c r="I52" s="15"/>
      <c r="J52" s="15"/>
      <c r="K52" s="15"/>
      <c r="L52" s="15"/>
      <c r="M52" s="16"/>
    </row>
    <row r="53" spans="1:13" x14ac:dyDescent="0.25">
      <c r="A53" s="13"/>
      <c r="B53" s="14"/>
      <c r="C53" s="14"/>
      <c r="D53" s="14"/>
      <c r="E53" s="15"/>
      <c r="F53" s="15"/>
      <c r="G53" s="14"/>
      <c r="H53" s="14"/>
      <c r="I53" s="15"/>
      <c r="J53" s="15"/>
      <c r="K53" s="15"/>
      <c r="L53" s="15"/>
      <c r="M53" s="16"/>
    </row>
    <row r="54" spans="1:13" x14ac:dyDescent="0.25">
      <c r="A54" s="13"/>
      <c r="B54" s="14"/>
      <c r="C54" s="14"/>
      <c r="D54" s="14"/>
      <c r="E54" s="15"/>
      <c r="F54" s="15"/>
      <c r="G54" s="14"/>
      <c r="H54" s="14"/>
      <c r="I54" s="15"/>
      <c r="J54" s="15"/>
      <c r="K54" s="15"/>
      <c r="L54" s="15"/>
      <c r="M54" s="16"/>
    </row>
    <row r="55" spans="1:13" x14ac:dyDescent="0.25">
      <c r="A55" s="13"/>
      <c r="B55" s="14"/>
      <c r="C55" s="14"/>
      <c r="D55" s="14"/>
      <c r="E55" s="15"/>
      <c r="F55" s="15"/>
      <c r="G55" s="14"/>
      <c r="H55" s="14"/>
      <c r="I55" s="15"/>
      <c r="J55" s="15"/>
      <c r="K55" s="15"/>
      <c r="L55" s="15"/>
      <c r="M55" s="16"/>
    </row>
    <row r="56" spans="1:13" x14ac:dyDescent="0.25">
      <c r="A56" s="13"/>
      <c r="B56" s="14"/>
      <c r="C56" s="14"/>
      <c r="D56" s="14"/>
      <c r="E56" s="15"/>
      <c r="F56" s="15"/>
      <c r="G56" s="14"/>
      <c r="H56" s="14"/>
      <c r="I56" s="15"/>
      <c r="J56" s="15"/>
      <c r="K56" s="15"/>
      <c r="L56" s="15"/>
      <c r="M56" s="16"/>
    </row>
    <row r="57" spans="1:13" x14ac:dyDescent="0.25">
      <c r="A57" s="13"/>
      <c r="B57" s="14"/>
      <c r="C57" s="14"/>
      <c r="D57" s="14"/>
      <c r="E57" s="15"/>
      <c r="F57" s="15"/>
      <c r="G57" s="14"/>
      <c r="H57" s="14"/>
      <c r="I57" s="15"/>
      <c r="J57" s="15"/>
      <c r="K57" s="15"/>
      <c r="L57" s="15"/>
      <c r="M57" s="16"/>
    </row>
    <row r="58" spans="1:13" x14ac:dyDescent="0.25">
      <c r="A58" s="13"/>
      <c r="B58" s="14"/>
      <c r="C58" s="14"/>
      <c r="D58" s="14"/>
      <c r="E58" s="15"/>
      <c r="F58" s="15"/>
      <c r="G58" s="14"/>
      <c r="H58" s="14"/>
      <c r="I58" s="15"/>
      <c r="J58" s="15"/>
      <c r="K58" s="15"/>
      <c r="L58" s="15"/>
      <c r="M58" s="16"/>
    </row>
    <row r="59" spans="1:13" x14ac:dyDescent="0.25">
      <c r="A59" s="13"/>
      <c r="B59" s="14"/>
      <c r="C59" s="14"/>
      <c r="D59" s="14"/>
      <c r="E59" s="15"/>
      <c r="F59" s="15"/>
      <c r="G59" s="14"/>
      <c r="H59" s="14"/>
      <c r="I59" s="15"/>
      <c r="J59" s="15"/>
      <c r="K59" s="15"/>
      <c r="L59" s="15"/>
      <c r="M59" s="16"/>
    </row>
    <row r="60" spans="1:13" x14ac:dyDescent="0.25">
      <c r="A60" s="13"/>
      <c r="B60" s="14"/>
      <c r="C60" s="14"/>
      <c r="D60" s="14"/>
      <c r="E60" s="15"/>
      <c r="F60" s="15"/>
      <c r="G60" s="14"/>
      <c r="H60" s="14"/>
      <c r="I60" s="15"/>
      <c r="J60" s="15"/>
      <c r="K60" s="15"/>
      <c r="L60" s="15"/>
      <c r="M60" s="16"/>
    </row>
    <row r="61" spans="1:13" x14ac:dyDescent="0.25">
      <c r="A61" s="13"/>
      <c r="B61" s="14"/>
      <c r="C61" s="14"/>
      <c r="D61" s="14"/>
      <c r="E61" s="15"/>
      <c r="F61" s="15"/>
      <c r="G61" s="14"/>
      <c r="H61" s="14"/>
      <c r="I61" s="15"/>
      <c r="J61" s="15"/>
      <c r="K61" s="15"/>
      <c r="L61" s="15"/>
      <c r="M61" s="16"/>
    </row>
    <row r="62" spans="1:13" ht="15.75" thickBot="1" x14ac:dyDescent="0.3">
      <c r="A62" s="17"/>
      <c r="B62" s="18"/>
      <c r="C62" s="18"/>
      <c r="D62" s="18"/>
      <c r="E62" s="19"/>
      <c r="F62" s="19"/>
      <c r="G62" s="18"/>
      <c r="H62" s="27"/>
      <c r="I62" s="28"/>
      <c r="J62" s="28"/>
      <c r="K62" s="28"/>
      <c r="L62" s="28"/>
      <c r="M62" s="20"/>
    </row>
  </sheetData>
  <mergeCells count="15"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G22:H22"/>
    <mergeCell ref="G23:H23"/>
    <mergeCell ref="A1:D1"/>
    <mergeCell ref="E1:F1"/>
    <mergeCell ref="G1:H1"/>
  </mergeCells>
  <conditionalFormatting sqref="I1">
    <cfRule type="containsText" dxfId="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642 - Sheet1</vt:lpstr>
      <vt:lpstr>642 - Sheet2</vt:lpstr>
      <vt:lpstr>642 - Sheet3</vt:lpstr>
      <vt:lpstr>642 - Sheet4</vt:lpstr>
      <vt:lpstr>642 - Sheet5</vt:lpstr>
      <vt:lpstr>642 - Sheet6</vt:lpstr>
      <vt:lpstr>642 - Sheet7</vt:lpstr>
      <vt:lpstr>642 - Sheet8</vt:lpstr>
      <vt:lpstr>642 - Sheet9</vt:lpstr>
      <vt:lpstr>642 - Sheet10</vt:lpstr>
      <vt:lpstr>642 - Sheet11</vt:lpstr>
      <vt:lpstr>642 - Sheet12</vt:lpstr>
      <vt:lpstr>643 - Sheet1</vt:lpstr>
      <vt:lpstr>807 - Sheet1</vt:lpstr>
      <vt:lpstr>807 - 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Mellen, Adam</cp:lastModifiedBy>
  <dcterms:created xsi:type="dcterms:W3CDTF">2022-11-29T19:12:37Z</dcterms:created>
  <dcterms:modified xsi:type="dcterms:W3CDTF">2025-10-20T12:49:45Z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